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7 Files/"/>
    </mc:Choice>
  </mc:AlternateContent>
  <xr:revisionPtr revIDLastSave="0" documentId="14_{45164C64-ADA9-4820-9ADD-3D54AADE683A}" xr6:coauthVersionLast="47" xr6:coauthVersionMax="47" xr10:uidLastSave="{00000000-0000-0000-0000-000000000000}"/>
  <bookViews>
    <workbookView xWindow="-120" yWindow="-120" windowWidth="29040" windowHeight="15840" xr2:uid="{C9D9AE7C-346D-4A4F-AED3-99CB552C7512}"/>
  </bookViews>
  <sheets>
    <sheet name="Data" sheetId="1" r:id="rId1"/>
  </sheets>
  <definedNames>
    <definedName name="_xlnm._FilterDatabase" localSheetId="0" hidden="1">Data!$A$1:$W$400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00" i="1" l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V4" i="1"/>
  <c r="V3" i="1"/>
  <c r="V2" i="1"/>
</calcChain>
</file>

<file path=xl/sharedStrings.xml><?xml version="1.0" encoding="utf-8"?>
<sst xmlns="http://schemas.openxmlformats.org/spreadsheetml/2006/main" count="5995" uniqueCount="150">
  <si>
    <t>Order ID</t>
  </si>
  <si>
    <t>Order Date</t>
  </si>
  <si>
    <t>Customer ID</t>
  </si>
  <si>
    <t>Customer Name</t>
  </si>
  <si>
    <t>Address</t>
  </si>
  <si>
    <t>City</t>
  </si>
  <si>
    <t>State</t>
  </si>
  <si>
    <t>Country</t>
  </si>
  <si>
    <t>Salesperson</t>
  </si>
  <si>
    <t>Region</t>
  </si>
  <si>
    <t>Shipped Date</t>
  </si>
  <si>
    <t>Shipper Name</t>
  </si>
  <si>
    <t>Ship Name</t>
  </si>
  <si>
    <t>Ship Address</t>
  </si>
  <si>
    <t>Ship City</t>
  </si>
  <si>
    <t>Ship State</t>
  </si>
  <si>
    <t>Payment Type</t>
  </si>
  <si>
    <t>Product Name</t>
  </si>
  <si>
    <t>Category</t>
  </si>
  <si>
    <t>Unit Price</t>
  </si>
  <si>
    <t>Quantity</t>
  </si>
  <si>
    <t>Revenue</t>
  </si>
  <si>
    <t>Shipping Fee</t>
  </si>
  <si>
    <t>Urban Grocer</t>
  </si>
  <si>
    <t>123 1st Street</t>
  </si>
  <si>
    <t>Seattle</t>
  </si>
  <si>
    <t>WA</t>
  </si>
  <si>
    <t>USA</t>
  </si>
  <si>
    <t>Nicole Pottinger</t>
  </si>
  <si>
    <t>North</t>
  </si>
  <si>
    <t>Shipping Company B</t>
  </si>
  <si>
    <t>Shelby Kuhlman</t>
  </si>
  <si>
    <t>Credit Card</t>
  </si>
  <si>
    <t>Chai</t>
  </si>
  <si>
    <t>Beverages</t>
  </si>
  <si>
    <t>Coffee</t>
  </si>
  <si>
    <t>Green Tea</t>
  </si>
  <si>
    <t>Food Depot</t>
  </si>
  <si>
    <t>123 3rd Street</t>
  </si>
  <si>
    <t>Los Angelas</t>
  </si>
  <si>
    <t>CA</t>
  </si>
  <si>
    <t>Marianna Cysker</t>
  </si>
  <si>
    <t>West</t>
  </si>
  <si>
    <t>Ben Aflacket</t>
  </si>
  <si>
    <t>Cash</t>
  </si>
  <si>
    <t>Clam Chowder</t>
  </si>
  <si>
    <t>High-end soups</t>
  </si>
  <si>
    <t>Neighborhood Grocers</t>
  </si>
  <si>
    <t>123 4th Street</t>
  </si>
  <si>
    <t>New York</t>
  </si>
  <si>
    <t>NY</t>
  </si>
  <si>
    <t>Tony Clear</t>
  </si>
  <si>
    <t>East</t>
  </si>
  <si>
    <t>Shipping Urban Grocer</t>
  </si>
  <si>
    <t>Linda Spears</t>
  </si>
  <si>
    <t>Dried Pears</t>
  </si>
  <si>
    <t>Dried Fruit &amp; Nuts</t>
  </si>
  <si>
    <t>Dried Apples</t>
  </si>
  <si>
    <t>Dried Plums</t>
  </si>
  <si>
    <t>Shipping Food Depot</t>
  </si>
  <si>
    <t>Check</t>
  </si>
  <si>
    <t>Chocolate Biscuits Mix</t>
  </si>
  <si>
    <t>Baked Goods &amp; Specialty mixes</t>
  </si>
  <si>
    <t>Sunrise Market</t>
  </si>
  <si>
    <t>123 6th Street</t>
  </si>
  <si>
    <t>Milwaukee</t>
  </si>
  <si>
    <t>WI</t>
  </si>
  <si>
    <t>Ken Wellman</t>
  </si>
  <si>
    <t>Martha Pérez-Olaetane</t>
  </si>
  <si>
    <t>Curry Sauce</t>
  </si>
  <si>
    <t>Sauces &amp; Gravies</t>
  </si>
  <si>
    <t>Beer</t>
  </si>
  <si>
    <t>Gourmet Grocers</t>
  </si>
  <si>
    <t>123 7th Street</t>
  </si>
  <si>
    <t>Boise</t>
  </si>
  <si>
    <t>ID</t>
  </si>
  <si>
    <t>Yomin-Yang Lui</t>
  </si>
  <si>
    <t>Savory Superstore</t>
  </si>
  <si>
    <t>123 8th Street</t>
  </si>
  <si>
    <t>Portland</t>
  </si>
  <si>
    <t>OR</t>
  </si>
  <si>
    <t>Beth Bridges</t>
  </si>
  <si>
    <t>Chocolate</t>
  </si>
  <si>
    <t>Candy</t>
  </si>
  <si>
    <t>Southern Foods</t>
  </si>
  <si>
    <t>123 9th Street</t>
  </si>
  <si>
    <t>Salt Lake City</t>
  </si>
  <si>
    <t>UT</t>
  </si>
  <si>
    <t>Thomas Webster</t>
  </si>
  <si>
    <t>Kirk Clark</t>
  </si>
  <si>
    <t>Ravioli</t>
  </si>
  <si>
    <t>Pasta</t>
  </si>
  <si>
    <t>Mozzarella</t>
  </si>
  <si>
    <t>Dairy Products</t>
  </si>
  <si>
    <t>Green Leaf Market</t>
  </si>
  <si>
    <t>123 10th Street</t>
  </si>
  <si>
    <t>Chicago</t>
  </si>
  <si>
    <t>IL</t>
  </si>
  <si>
    <t>DJ Chamberlain</t>
  </si>
  <si>
    <t>Travess McCandles</t>
  </si>
  <si>
    <t>Boysenberry Spread</t>
  </si>
  <si>
    <t>Jams, Preserves</t>
  </si>
  <si>
    <t>Cajun Seasoning</t>
  </si>
  <si>
    <t>Condiments</t>
  </si>
  <si>
    <t>Quick Stop Grocery</t>
  </si>
  <si>
    <t>123 11th Street</t>
  </si>
  <si>
    <t>Miami</t>
  </si>
  <si>
    <t>FL</t>
  </si>
  <si>
    <t>Anny Kolb</t>
  </si>
  <si>
    <t>South</t>
  </si>
  <si>
    <t>Peter Drake</t>
  </si>
  <si>
    <t>Fresh Choice Market</t>
  </si>
  <si>
    <t>123 12th Street</t>
  </si>
  <si>
    <t>Las Vegas</t>
  </si>
  <si>
    <t>NV</t>
  </si>
  <si>
    <t>Jake McCammon</t>
  </si>
  <si>
    <t>Corner Market</t>
  </si>
  <si>
    <t>789 29th Street</t>
  </si>
  <si>
    <t>Denver</t>
  </si>
  <si>
    <t>CO</t>
  </si>
  <si>
    <t>Heidi Nottingham</t>
  </si>
  <si>
    <t>Chung Jen Sheum</t>
  </si>
  <si>
    <t>Friendly Foods</t>
  </si>
  <si>
    <t>789 28th Street</t>
  </si>
  <si>
    <t>Memphis</t>
  </si>
  <si>
    <t>TN</t>
  </si>
  <si>
    <t>Tracy Wilkenson</t>
  </si>
  <si>
    <t>Harvest Foods</t>
  </si>
  <si>
    <t>789 27th Street</t>
  </si>
  <si>
    <t>Kristy Bachelor</t>
  </si>
  <si>
    <t>Crab Meat</t>
  </si>
  <si>
    <t>High-end canned meat</t>
  </si>
  <si>
    <t>Syrup</t>
  </si>
  <si>
    <t>Gnocchi</t>
  </si>
  <si>
    <t>Almonds</t>
  </si>
  <si>
    <t>Family Fare Supermarket</t>
  </si>
  <si>
    <t>789 25th Street</t>
  </si>
  <si>
    <t>Charles Deckard</t>
  </si>
  <si>
    <t>Sunny Market</t>
  </si>
  <si>
    <t>789 26th Street</t>
  </si>
  <si>
    <t>Teresa Kang</t>
  </si>
  <si>
    <t>Fruit Cocktail</t>
  </si>
  <si>
    <t>Fruit &amp; Veg</t>
  </si>
  <si>
    <t>Marmalade</t>
  </si>
  <si>
    <t>Long Grain Rice</t>
  </si>
  <si>
    <t>Grains</t>
  </si>
  <si>
    <t>Scones</t>
  </si>
  <si>
    <t>Olive Oil</t>
  </si>
  <si>
    <t>Oil</t>
  </si>
  <si>
    <t>Naomi Shopker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</si>
</sst>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mm/dd/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0" xfId="0" applyFont="1" applyFill="1"/>
    <xf numFmtId="14" fontId="2" fillId="2" borderId="0" xfId="0" applyNumberFormat="1" applyFont="1" applyFill="1"/>
    <xf numFmtId="14" fontId="0" fillId="0" borderId="0" xfId="0" applyNumberFormat="1"/>
    <xf numFmtId="164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44" fontId="0" fillId="0" borderId="0" xfId="1" applyFont="1"/>
    <xf numFmtId="8" fontId="0" fillId="0" borderId="0" xfId="0" applyNumberFormat="1"/>
  </cellXfs>
  <cellStyles count="2">
    <cellStyle name="Currency" xfId="1" builtinId="4"/>
    <cellStyle name="Normal" xfId="0" builtinId="0"/>
  </cellStyles>
  <dxfs count="9">
    <dxf>
      <numFmt numFmtId="164" formatCode="&quot;$&quot;#,##0.00"/>
    </dxf>
    <dxf>
      <numFmt numFmtId="164" formatCode="&quot;$&quot;#,##0.00"/>
    </dxf>
    <dxf>
      <numFmt numFmtId="165" formatCode="mm/dd/yy;@"/>
    </dxf>
    <dxf>
      <numFmt numFmtId="19" formatCode="m/d/yyyy"/>
    </dxf>
    <dxf>
      <numFmt numFmtId="164" formatCode="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&quot;$&quot;#,##0.00"/>
    </dxf>
    <dxf>
      <numFmt numFmtId="165" formatCode="mm/dd/yy;@"/>
    </dxf>
    <dxf>
      <numFmt numFmtId="19" formatCode="m/d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295B0C-72DC-463A-8404-B094EEEEB3A0}" name="XCaliber_Foods" displayName="XCaliber_Foods" ref="A1:W401" totalsRowCount="1" headerRowDxfId="8">
  <autoFilter ref="A1:W400" xr:uid="{00000000-0009-0000-0000-000007000000}"/>
  <sortState xmlns:xlrd2="http://schemas.microsoft.com/office/spreadsheetml/2017/richdata2" ref="A2:W400">
    <sortCondition ref="A1:A400"/>
  </sortState>
  <tableColumns count="23">
    <tableColumn id="1" xr3:uid="{2C4F3275-29AC-4C07-A05B-2DEEAF681586}" name="Order ID"/>
    <tableColumn id="2" xr3:uid="{177C7AC7-745F-4C8F-8525-40BA107417E6}" name="Order Date" dataDxfId="7" totalsRowDxfId="3"/>
    <tableColumn id="3" xr3:uid="{BB78BE9F-7D9A-4CB1-84C6-631DE6BAF654}" name="Customer ID"/>
    <tableColumn id="4" xr3:uid="{17F8F9A0-544A-43B5-8391-6DB0E9E896E8}" name="Customer Name"/>
    <tableColumn id="5" xr3:uid="{A2F0758F-B2D4-4CB9-9085-2E59860F7C09}" name="Address"/>
    <tableColumn id="6" xr3:uid="{80B6BC27-9A09-41BF-AD2E-1F1D01548D35}" name="City"/>
    <tableColumn id="7" xr3:uid="{E1D48D72-1B98-4E4C-9B07-677EDEB232B8}" name="State"/>
    <tableColumn id="23" xr3:uid="{5BD8D116-EE34-4F43-9BDB-33477638DE2C}" name="Country"/>
    <tableColumn id="8" xr3:uid="{9646398E-2477-40A2-AA74-838A9605E90A}" name="Salesperson"/>
    <tableColumn id="9" xr3:uid="{874060ED-5F6A-4E94-9B38-E5AB3A970508}" name="Region"/>
    <tableColumn id="10" xr3:uid="{7F3D6080-204E-4D30-90E6-1D04E4C52EB2}" name="Shipped Date" dataDxfId="6" totalsRowDxfId="2"/>
    <tableColumn id="11" xr3:uid="{DE726913-95C8-405D-A8F4-4088AC5218D5}" name="Shipper Name"/>
    <tableColumn id="12" xr3:uid="{F0B252A6-0BC3-411B-B6D0-EC50610376EF}" name="Ship Name"/>
    <tableColumn id="13" xr3:uid="{AF91E6C0-8F13-48B0-9081-EF88C5BF13C4}" name="Ship Address"/>
    <tableColumn id="14" xr3:uid="{316501C6-A1CA-4CFF-AAB8-B0359AB06536}" name="Ship City"/>
    <tableColumn id="15" xr3:uid="{E06E1B22-D9BA-49AD-BB61-B95A07453699}" name="Ship State"/>
    <tableColumn id="16" xr3:uid="{2C6F5ABF-AFC5-4D04-A4CD-EFF2EDBBBD9E}" name="Payment Type"/>
    <tableColumn id="17" xr3:uid="{373261EE-0210-479A-BFFE-466C103778D6}" name="Product Name"/>
    <tableColumn id="18" xr3:uid="{F960A1F5-0E7A-4C06-B935-9D1A3785F490}" name="Category"/>
    <tableColumn id="19" xr3:uid="{3459B42C-AD01-4F1A-B53F-24DD6CD9C3DE}" name="Unit Price"/>
    <tableColumn id="20" xr3:uid="{1D035741-6779-445C-A73E-8896BF2FBDD2}" name="Quantity"/>
    <tableColumn id="21" xr3:uid="{B1E9F508-BF94-4F60-8404-43D3DB71FCF3}" name="Revenue" dataDxfId="5" totalsRowDxfId="1" dataCellStyle="Currency">
      <calculatedColumnFormula>+XCaliber_Foods[[#This Row],[Unit Price]]*U2</calculatedColumnFormula>
    </tableColumn>
    <tableColumn id="22" xr3:uid="{4126E396-F673-470B-843A-7B54911507C8}" name="Shipping Fee" dataDxfId="4" totalsRow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17370-42B0-4484-AFD6-68D18BD7E163}">
  <sheetPr>
    <tabColor theme="1" tint="0.249977111117893"/>
  </sheetPr>
  <dimension ref="A1:W401"/>
  <sheetViews>
    <sheetView tabSelected="1" zoomScaleNormal="100" workbookViewId="0">
      <pane ySplit="1" topLeftCell="A2" activePane="bottomLeft" state="frozen"/>
      <selection pane="bottomLeft" activeCell="L6" sqref="L6"/>
    </sheetView>
  </sheetViews>
  <sheetFormatPr defaultRowHeight="15" x14ac:dyDescent="0.25"/>
  <cols>
    <col min="1" max="1" width="10.5703125" customWidth="1"/>
    <col min="2" max="2" width="12.85546875" style="3" customWidth="1"/>
    <col min="3" max="3" width="5.140625" customWidth="1"/>
    <col min="4" max="4" width="17.42578125" customWidth="1"/>
    <col min="5" max="5" width="14.28515625" bestFit="1" customWidth="1"/>
    <col min="6" max="6" width="12.5703125" bestFit="1" customWidth="1"/>
    <col min="7" max="8" width="7.7109375" customWidth="1"/>
    <col min="9" max="9" width="17.28515625" customWidth="1"/>
    <col min="10" max="10" width="9.28515625" customWidth="1"/>
    <col min="11" max="11" width="11.140625" customWidth="1"/>
    <col min="12" max="12" width="21.85546875" customWidth="1"/>
    <col min="13" max="13" width="20.28515625" customWidth="1"/>
    <col min="14" max="14" width="14.5703125" customWidth="1"/>
    <col min="15" max="15" width="12.5703125" bestFit="1" customWidth="1"/>
    <col min="16" max="16" width="12" customWidth="1"/>
    <col min="17" max="17" width="15.7109375" customWidth="1"/>
    <col min="18" max="18" width="15.5703125" customWidth="1"/>
    <col min="19" max="19" width="16.85546875" customWidth="1"/>
    <col min="20" max="20" width="11.85546875" customWidth="1"/>
    <col min="21" max="21" width="10.85546875" customWidth="1"/>
    <col min="22" max="22" width="11.5703125" bestFit="1" customWidth="1"/>
    <col min="23" max="23" width="14.5703125" customWidth="1"/>
  </cols>
  <sheetData>
    <row r="1" spans="1:23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>
        <v>985</v>
      </c>
      <c r="B2" s="3">
        <v>45292</v>
      </c>
      <c r="C2">
        <v>1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s="3">
        <v>45295</v>
      </c>
      <c r="L2" t="s">
        <v>30</v>
      </c>
      <c r="M2" t="s">
        <v>31</v>
      </c>
      <c r="N2" t="s">
        <v>24</v>
      </c>
      <c r="O2" t="s">
        <v>25</v>
      </c>
      <c r="P2" t="s">
        <v>26</v>
      </c>
      <c r="Q2" t="s">
        <v>32</v>
      </c>
      <c r="R2" t="s">
        <v>33</v>
      </c>
      <c r="S2" t="s">
        <v>34</v>
      </c>
      <c r="T2" s="4">
        <v>18</v>
      </c>
      <c r="U2">
        <v>42</v>
      </c>
      <c r="V2" s="5">
        <f>+XCaliber_Foods[[#This Row],[Unit Price]]*U2</f>
        <v>756</v>
      </c>
      <c r="W2" s="4">
        <v>75.600000000000009</v>
      </c>
    </row>
    <row r="3" spans="1:23" x14ac:dyDescent="0.25">
      <c r="A3">
        <v>986</v>
      </c>
      <c r="B3" s="3">
        <v>45292</v>
      </c>
      <c r="C3">
        <v>1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s="3">
        <v>45295</v>
      </c>
      <c r="L3" t="s">
        <v>30</v>
      </c>
      <c r="M3" t="s">
        <v>31</v>
      </c>
      <c r="N3" t="s">
        <v>24</v>
      </c>
      <c r="O3" t="s">
        <v>25</v>
      </c>
      <c r="P3" t="s">
        <v>26</v>
      </c>
      <c r="Q3" t="s">
        <v>32</v>
      </c>
      <c r="R3" t="s">
        <v>35</v>
      </c>
      <c r="S3" t="s">
        <v>34</v>
      </c>
      <c r="T3" s="4">
        <v>46</v>
      </c>
      <c r="U3">
        <v>58</v>
      </c>
      <c r="V3" s="5">
        <f>+XCaliber_Foods[[#This Row],[Unit Price]]*U3</f>
        <v>2668</v>
      </c>
      <c r="W3" s="4">
        <v>269.46800000000002</v>
      </c>
    </row>
    <row r="4" spans="1:23" x14ac:dyDescent="0.25">
      <c r="A4">
        <v>987</v>
      </c>
      <c r="B4" s="3">
        <v>45292</v>
      </c>
      <c r="C4">
        <v>1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s="3">
        <v>45295</v>
      </c>
      <c r="L4" t="s">
        <v>30</v>
      </c>
      <c r="M4" t="s">
        <v>31</v>
      </c>
      <c r="N4" t="s">
        <v>24</v>
      </c>
      <c r="O4" t="s">
        <v>25</v>
      </c>
      <c r="P4" t="s">
        <v>26</v>
      </c>
      <c r="Q4" t="s">
        <v>32</v>
      </c>
      <c r="R4" t="s">
        <v>36</v>
      </c>
      <c r="S4" t="s">
        <v>34</v>
      </c>
      <c r="T4" s="4">
        <v>3.99</v>
      </c>
      <c r="U4">
        <v>67</v>
      </c>
      <c r="V4" s="5">
        <f>+XCaliber_Foods[[#This Row],[Unit Price]]*U4</f>
        <v>267.33000000000004</v>
      </c>
      <c r="W4" s="4">
        <v>20.033000000000001</v>
      </c>
    </row>
    <row r="5" spans="1:23" x14ac:dyDescent="0.25">
      <c r="A5">
        <v>988</v>
      </c>
      <c r="B5" s="3">
        <v>45294</v>
      </c>
      <c r="C5">
        <v>3</v>
      </c>
      <c r="D5" t="s">
        <v>37</v>
      </c>
      <c r="E5" t="s">
        <v>38</v>
      </c>
      <c r="F5" t="s">
        <v>39</v>
      </c>
      <c r="G5" t="s">
        <v>40</v>
      </c>
      <c r="H5" t="s">
        <v>27</v>
      </c>
      <c r="I5" t="s">
        <v>41</v>
      </c>
      <c r="J5" t="s">
        <v>42</v>
      </c>
      <c r="K5" s="6">
        <v>45296</v>
      </c>
      <c r="L5" t="s">
        <v>30</v>
      </c>
      <c r="M5" t="s">
        <v>43</v>
      </c>
      <c r="N5" t="s">
        <v>38</v>
      </c>
      <c r="O5" t="s">
        <v>39</v>
      </c>
      <c r="P5" t="s">
        <v>40</v>
      </c>
      <c r="Q5" t="s">
        <v>44</v>
      </c>
      <c r="R5" t="s">
        <v>45</v>
      </c>
      <c r="S5" t="s">
        <v>46</v>
      </c>
      <c r="T5" s="4">
        <v>10.199999999999999</v>
      </c>
      <c r="U5">
        <v>91</v>
      </c>
      <c r="V5" s="5">
        <f>+XCaliber_Foods[[#This Row],[Unit Price]]*U5</f>
        <v>928.19999999999993</v>
      </c>
      <c r="W5" s="4">
        <v>92.205749999999995</v>
      </c>
    </row>
    <row r="6" spans="1:23" x14ac:dyDescent="0.25">
      <c r="A6">
        <v>989</v>
      </c>
      <c r="B6" s="3">
        <v>45295</v>
      </c>
      <c r="C6">
        <v>4</v>
      </c>
      <c r="D6" t="s">
        <v>47</v>
      </c>
      <c r="E6" t="s">
        <v>48</v>
      </c>
      <c r="F6" t="s">
        <v>49</v>
      </c>
      <c r="G6" t="s">
        <v>50</v>
      </c>
      <c r="H6" t="s">
        <v>27</v>
      </c>
      <c r="I6" t="s">
        <v>51</v>
      </c>
      <c r="J6" t="s">
        <v>52</v>
      </c>
      <c r="K6" s="6">
        <v>45297</v>
      </c>
      <c r="L6" t="s">
        <v>53</v>
      </c>
      <c r="M6" t="s">
        <v>54</v>
      </c>
      <c r="N6" t="s">
        <v>48</v>
      </c>
      <c r="O6" t="s">
        <v>49</v>
      </c>
      <c r="P6" t="s">
        <v>50</v>
      </c>
      <c r="Q6" t="s">
        <v>32</v>
      </c>
      <c r="R6" t="s">
        <v>55</v>
      </c>
      <c r="S6" t="s">
        <v>56</v>
      </c>
      <c r="T6" s="4">
        <v>30</v>
      </c>
      <c r="U6">
        <v>69</v>
      </c>
      <c r="V6" s="5">
        <f>+XCaliber_Foods[[#This Row],[Unit Price]]*U6</f>
        <v>2070</v>
      </c>
      <c r="W6" s="4">
        <v>198.72</v>
      </c>
    </row>
    <row r="7" spans="1:23" x14ac:dyDescent="0.25">
      <c r="A7">
        <v>990</v>
      </c>
      <c r="B7" s="3">
        <v>45295</v>
      </c>
      <c r="C7">
        <v>4</v>
      </c>
      <c r="D7" t="s">
        <v>47</v>
      </c>
      <c r="E7" t="s">
        <v>48</v>
      </c>
      <c r="F7" t="s">
        <v>49</v>
      </c>
      <c r="G7" t="s">
        <v>50</v>
      </c>
      <c r="H7" t="s">
        <v>27</v>
      </c>
      <c r="I7" t="s">
        <v>51</v>
      </c>
      <c r="J7" t="s">
        <v>52</v>
      </c>
      <c r="K7" s="6">
        <v>45297</v>
      </c>
      <c r="L7" t="s">
        <v>53</v>
      </c>
      <c r="M7" t="s">
        <v>54</v>
      </c>
      <c r="N7" t="s">
        <v>48</v>
      </c>
      <c r="O7" t="s">
        <v>49</v>
      </c>
      <c r="P7" t="s">
        <v>50</v>
      </c>
      <c r="Q7" t="s">
        <v>32</v>
      </c>
      <c r="R7" t="s">
        <v>57</v>
      </c>
      <c r="S7" t="s">
        <v>56</v>
      </c>
      <c r="T7" s="4">
        <v>53</v>
      </c>
      <c r="U7">
        <v>89</v>
      </c>
      <c r="V7" s="5">
        <f>+XCaliber_Foods[[#This Row],[Unit Price]]*U7</f>
        <v>4717</v>
      </c>
      <c r="W7" s="4">
        <v>448.11500000000001</v>
      </c>
    </row>
    <row r="8" spans="1:23" x14ac:dyDescent="0.25">
      <c r="A8">
        <v>991</v>
      </c>
      <c r="B8" s="3">
        <v>45295</v>
      </c>
      <c r="C8">
        <v>4</v>
      </c>
      <c r="D8" t="s">
        <v>47</v>
      </c>
      <c r="E8" t="s">
        <v>48</v>
      </c>
      <c r="F8" t="s">
        <v>49</v>
      </c>
      <c r="G8" t="s">
        <v>50</v>
      </c>
      <c r="H8" t="s">
        <v>27</v>
      </c>
      <c r="I8" t="s">
        <v>51</v>
      </c>
      <c r="J8" t="s">
        <v>52</v>
      </c>
      <c r="K8" s="6">
        <v>45297</v>
      </c>
      <c r="L8" t="s">
        <v>53</v>
      </c>
      <c r="M8" t="s">
        <v>54</v>
      </c>
      <c r="N8" t="s">
        <v>48</v>
      </c>
      <c r="O8" t="s">
        <v>49</v>
      </c>
      <c r="P8" t="s">
        <v>50</v>
      </c>
      <c r="Q8" t="s">
        <v>32</v>
      </c>
      <c r="R8" t="s">
        <v>58</v>
      </c>
      <c r="S8" t="s">
        <v>56</v>
      </c>
      <c r="T8" s="4">
        <v>3.5</v>
      </c>
      <c r="U8">
        <v>11</v>
      </c>
      <c r="V8" s="5">
        <f>+XCaliber_Foods[[#This Row],[Unit Price]]*U8</f>
        <v>38.5</v>
      </c>
      <c r="W8" s="4">
        <v>3.7345000000000002</v>
      </c>
    </row>
    <row r="9" spans="1:23" x14ac:dyDescent="0.25">
      <c r="A9">
        <v>992</v>
      </c>
      <c r="B9" s="3">
        <v>45295</v>
      </c>
      <c r="C9">
        <v>4</v>
      </c>
      <c r="D9" t="s">
        <v>47</v>
      </c>
      <c r="E9" t="s">
        <v>48</v>
      </c>
      <c r="F9" t="s">
        <v>49</v>
      </c>
      <c r="G9" t="s">
        <v>50</v>
      </c>
      <c r="H9" t="s">
        <v>27</v>
      </c>
      <c r="I9" t="s">
        <v>51</v>
      </c>
      <c r="J9" t="s">
        <v>52</v>
      </c>
      <c r="K9" s="6">
        <v>45297</v>
      </c>
      <c r="L9" t="s">
        <v>59</v>
      </c>
      <c r="M9" t="s">
        <v>54</v>
      </c>
      <c r="N9" t="s">
        <v>48</v>
      </c>
      <c r="O9" t="s">
        <v>49</v>
      </c>
      <c r="P9" t="s">
        <v>50</v>
      </c>
      <c r="Q9" t="s">
        <v>60</v>
      </c>
      <c r="R9" t="s">
        <v>61</v>
      </c>
      <c r="S9" t="s">
        <v>62</v>
      </c>
      <c r="T9" s="4">
        <v>9.1999999999999993</v>
      </c>
      <c r="U9">
        <v>88</v>
      </c>
      <c r="V9" s="5">
        <f>+XCaliber_Foods[[#This Row],[Unit Price]]*U9</f>
        <v>809.59999999999991</v>
      </c>
      <c r="W9" s="4">
        <v>79.340799999999987</v>
      </c>
    </row>
    <row r="10" spans="1:23" x14ac:dyDescent="0.25">
      <c r="A10">
        <v>993</v>
      </c>
      <c r="B10" s="3">
        <v>45297</v>
      </c>
      <c r="C10">
        <v>6</v>
      </c>
      <c r="D10" t="s">
        <v>63</v>
      </c>
      <c r="E10" t="s">
        <v>64</v>
      </c>
      <c r="F10" t="s">
        <v>65</v>
      </c>
      <c r="G10" t="s">
        <v>66</v>
      </c>
      <c r="H10" t="s">
        <v>27</v>
      </c>
      <c r="I10" t="s">
        <v>67</v>
      </c>
      <c r="J10" t="s">
        <v>29</v>
      </c>
      <c r="K10" s="6">
        <v>45299</v>
      </c>
      <c r="L10" t="s">
        <v>30</v>
      </c>
      <c r="M10" t="s">
        <v>68</v>
      </c>
      <c r="N10" t="s">
        <v>64</v>
      </c>
      <c r="O10" t="s">
        <v>65</v>
      </c>
      <c r="P10" t="s">
        <v>66</v>
      </c>
      <c r="Q10" t="s">
        <v>32</v>
      </c>
      <c r="R10" t="s">
        <v>69</v>
      </c>
      <c r="S10" t="s">
        <v>70</v>
      </c>
      <c r="T10" s="4">
        <v>40</v>
      </c>
      <c r="U10">
        <v>32</v>
      </c>
      <c r="V10" s="5">
        <f>+XCaliber_Foods[[#This Row],[Unit Price]]*U10</f>
        <v>1280</v>
      </c>
      <c r="W10" s="4">
        <v>133.12</v>
      </c>
    </row>
    <row r="11" spans="1:23" x14ac:dyDescent="0.25">
      <c r="A11">
        <v>994</v>
      </c>
      <c r="B11" s="3">
        <v>45297</v>
      </c>
      <c r="C11">
        <v>6</v>
      </c>
      <c r="D11" t="s">
        <v>63</v>
      </c>
      <c r="E11" t="s">
        <v>64</v>
      </c>
      <c r="F11" t="s">
        <v>65</v>
      </c>
      <c r="G11" t="s">
        <v>66</v>
      </c>
      <c r="H11" t="s">
        <v>27</v>
      </c>
      <c r="I11" t="s">
        <v>67</v>
      </c>
      <c r="J11" t="s">
        <v>29</v>
      </c>
      <c r="K11" s="6">
        <v>45299</v>
      </c>
      <c r="L11" t="s">
        <v>30</v>
      </c>
      <c r="M11" t="s">
        <v>68</v>
      </c>
      <c r="N11" t="s">
        <v>64</v>
      </c>
      <c r="O11" t="s">
        <v>65</v>
      </c>
      <c r="P11" t="s">
        <v>66</v>
      </c>
      <c r="Q11" t="s">
        <v>32</v>
      </c>
      <c r="R11" t="s">
        <v>71</v>
      </c>
      <c r="S11" t="s">
        <v>34</v>
      </c>
      <c r="T11" s="4">
        <v>14</v>
      </c>
      <c r="U11">
        <v>71</v>
      </c>
      <c r="V11" s="5">
        <f>+XCaliber_Foods[[#This Row],[Unit Price]]*U11</f>
        <v>994</v>
      </c>
      <c r="W11" s="4">
        <v>95.424000000000007</v>
      </c>
    </row>
    <row r="12" spans="1:23" x14ac:dyDescent="0.25">
      <c r="A12">
        <v>995</v>
      </c>
      <c r="B12" s="3">
        <v>45298</v>
      </c>
      <c r="C12">
        <v>7</v>
      </c>
      <c r="D12" t="s">
        <v>72</v>
      </c>
      <c r="E12" t="s">
        <v>73</v>
      </c>
      <c r="F12" t="s">
        <v>74</v>
      </c>
      <c r="G12" t="s">
        <v>75</v>
      </c>
      <c r="H12" t="s">
        <v>27</v>
      </c>
      <c r="I12" t="s">
        <v>28</v>
      </c>
      <c r="J12" t="s">
        <v>29</v>
      </c>
      <c r="K12" s="6">
        <v>45303</v>
      </c>
      <c r="L12" t="s">
        <v>30</v>
      </c>
      <c r="M12" t="s">
        <v>76</v>
      </c>
      <c r="N12" t="s">
        <v>73</v>
      </c>
      <c r="O12" t="s">
        <v>74</v>
      </c>
      <c r="P12" t="s">
        <v>75</v>
      </c>
      <c r="Q12" t="s">
        <v>32</v>
      </c>
      <c r="R12" t="s">
        <v>35</v>
      </c>
      <c r="S12" t="s">
        <v>34</v>
      </c>
      <c r="T12" s="4">
        <v>46</v>
      </c>
      <c r="U12">
        <v>24</v>
      </c>
      <c r="V12" s="5">
        <f>+XCaliber_Foods[[#This Row],[Unit Price]]*U12</f>
        <v>1104</v>
      </c>
      <c r="W12" s="4">
        <v>110.4</v>
      </c>
    </row>
    <row r="13" spans="1:23" x14ac:dyDescent="0.25">
      <c r="A13">
        <v>996</v>
      </c>
      <c r="B13" s="3">
        <v>45299</v>
      </c>
      <c r="C13">
        <v>8</v>
      </c>
      <c r="D13" t="s">
        <v>77</v>
      </c>
      <c r="E13" t="s">
        <v>78</v>
      </c>
      <c r="F13" t="s">
        <v>79</v>
      </c>
      <c r="G13" t="s">
        <v>80</v>
      </c>
      <c r="H13" t="s">
        <v>27</v>
      </c>
      <c r="I13" t="s">
        <v>28</v>
      </c>
      <c r="J13" t="s">
        <v>29</v>
      </c>
      <c r="K13" s="6">
        <v>45301</v>
      </c>
      <c r="L13" t="s">
        <v>59</v>
      </c>
      <c r="M13" t="s">
        <v>81</v>
      </c>
      <c r="N13" t="s">
        <v>78</v>
      </c>
      <c r="O13" t="s">
        <v>79</v>
      </c>
      <c r="P13" t="s">
        <v>80</v>
      </c>
      <c r="Q13" t="s">
        <v>32</v>
      </c>
      <c r="R13" t="s">
        <v>61</v>
      </c>
      <c r="S13" t="s">
        <v>62</v>
      </c>
      <c r="T13" s="4">
        <v>9.1999999999999993</v>
      </c>
      <c r="U13">
        <v>38</v>
      </c>
      <c r="V13" s="5">
        <f>+XCaliber_Foods[[#This Row],[Unit Price]]*U13</f>
        <v>349.59999999999997</v>
      </c>
      <c r="W13" s="4">
        <v>36.008800000000001</v>
      </c>
    </row>
    <row r="14" spans="1:23" x14ac:dyDescent="0.25">
      <c r="A14">
        <v>997</v>
      </c>
      <c r="B14" s="3">
        <v>45299</v>
      </c>
      <c r="C14">
        <v>8</v>
      </c>
      <c r="D14" t="s">
        <v>77</v>
      </c>
      <c r="E14" t="s">
        <v>78</v>
      </c>
      <c r="F14" t="s">
        <v>79</v>
      </c>
      <c r="G14" t="s">
        <v>80</v>
      </c>
      <c r="H14" t="s">
        <v>27</v>
      </c>
      <c r="I14" t="s">
        <v>28</v>
      </c>
      <c r="J14" t="s">
        <v>29</v>
      </c>
      <c r="K14" s="6">
        <v>45301</v>
      </c>
      <c r="L14" t="s">
        <v>59</v>
      </c>
      <c r="M14" t="s">
        <v>81</v>
      </c>
      <c r="N14" t="s">
        <v>78</v>
      </c>
      <c r="O14" t="s">
        <v>79</v>
      </c>
      <c r="P14" t="s">
        <v>80</v>
      </c>
      <c r="Q14" t="s">
        <v>60</v>
      </c>
      <c r="R14" t="s">
        <v>82</v>
      </c>
      <c r="S14" t="s">
        <v>83</v>
      </c>
      <c r="T14" s="4">
        <v>15</v>
      </c>
      <c r="U14">
        <v>47</v>
      </c>
      <c r="V14" s="5">
        <f>+XCaliber_Foods[[#This Row],[Unit Price]]*U14</f>
        <v>705</v>
      </c>
      <c r="W14" s="4">
        <v>61.722750000000005</v>
      </c>
    </row>
    <row r="15" spans="1:23" x14ac:dyDescent="0.25">
      <c r="A15">
        <v>998</v>
      </c>
      <c r="B15" s="3">
        <v>45300</v>
      </c>
      <c r="C15">
        <v>9</v>
      </c>
      <c r="D15" t="s">
        <v>84</v>
      </c>
      <c r="E15" t="s">
        <v>85</v>
      </c>
      <c r="F15" t="s">
        <v>86</v>
      </c>
      <c r="G15" t="s">
        <v>87</v>
      </c>
      <c r="H15" t="s">
        <v>27</v>
      </c>
      <c r="I15" t="s">
        <v>88</v>
      </c>
      <c r="J15" t="s">
        <v>42</v>
      </c>
      <c r="K15" s="6">
        <v>45302</v>
      </c>
      <c r="L15" t="s">
        <v>53</v>
      </c>
      <c r="M15" t="s">
        <v>89</v>
      </c>
      <c r="N15" t="s">
        <v>85</v>
      </c>
      <c r="O15" t="s">
        <v>86</v>
      </c>
      <c r="P15" t="s">
        <v>87</v>
      </c>
      <c r="Q15" t="s">
        <v>60</v>
      </c>
      <c r="R15" t="s">
        <v>90</v>
      </c>
      <c r="S15" t="s">
        <v>91</v>
      </c>
      <c r="T15" s="4">
        <v>19.5</v>
      </c>
      <c r="U15">
        <v>57</v>
      </c>
      <c r="V15" s="5">
        <f>+XCaliber_Foods[[#This Row],[Unit Price]]*U15</f>
        <v>1111.5</v>
      </c>
      <c r="W15" s="4">
        <v>110.0385</v>
      </c>
    </row>
    <row r="16" spans="1:23" x14ac:dyDescent="0.25">
      <c r="A16">
        <v>999</v>
      </c>
      <c r="B16" s="3">
        <v>45300</v>
      </c>
      <c r="C16">
        <v>9</v>
      </c>
      <c r="D16" t="s">
        <v>84</v>
      </c>
      <c r="E16" t="s">
        <v>85</v>
      </c>
      <c r="F16" t="s">
        <v>86</v>
      </c>
      <c r="G16" t="s">
        <v>87</v>
      </c>
      <c r="H16" t="s">
        <v>27</v>
      </c>
      <c r="I16" t="s">
        <v>88</v>
      </c>
      <c r="J16" t="s">
        <v>42</v>
      </c>
      <c r="K16" s="6">
        <v>45302</v>
      </c>
      <c r="L16" t="s">
        <v>53</v>
      </c>
      <c r="M16" t="s">
        <v>89</v>
      </c>
      <c r="N16" t="s">
        <v>85</v>
      </c>
      <c r="O16" t="s">
        <v>86</v>
      </c>
      <c r="P16" t="s">
        <v>87</v>
      </c>
      <c r="Q16" t="s">
        <v>60</v>
      </c>
      <c r="R16" t="s">
        <v>92</v>
      </c>
      <c r="S16" t="s">
        <v>93</v>
      </c>
      <c r="T16" s="4">
        <v>34.799999999999997</v>
      </c>
      <c r="U16">
        <v>81</v>
      </c>
      <c r="V16" s="5">
        <f>+XCaliber_Foods[[#This Row],[Unit Price]]*U16</f>
        <v>2818.7999999999997</v>
      </c>
      <c r="W16" s="4">
        <v>295.97399999999999</v>
      </c>
    </row>
    <row r="17" spans="1:23" x14ac:dyDescent="0.25">
      <c r="A17">
        <v>1000</v>
      </c>
      <c r="B17" s="3">
        <v>45301</v>
      </c>
      <c r="C17">
        <v>10</v>
      </c>
      <c r="D17" t="s">
        <v>94</v>
      </c>
      <c r="E17" t="s">
        <v>95</v>
      </c>
      <c r="F17" t="s">
        <v>96</v>
      </c>
      <c r="G17" t="s">
        <v>97</v>
      </c>
      <c r="H17" t="s">
        <v>27</v>
      </c>
      <c r="I17" t="s">
        <v>98</v>
      </c>
      <c r="J17" t="s">
        <v>52</v>
      </c>
      <c r="K17" s="6">
        <v>45303</v>
      </c>
      <c r="L17" t="s">
        <v>30</v>
      </c>
      <c r="M17" t="s">
        <v>99</v>
      </c>
      <c r="N17" t="s">
        <v>95</v>
      </c>
      <c r="O17" t="s">
        <v>96</v>
      </c>
      <c r="P17" t="s">
        <v>97</v>
      </c>
      <c r="Q17" t="s">
        <v>32</v>
      </c>
      <c r="R17" t="s">
        <v>36</v>
      </c>
      <c r="S17" t="s">
        <v>34</v>
      </c>
      <c r="T17" s="4">
        <v>3.99</v>
      </c>
      <c r="U17">
        <v>90</v>
      </c>
      <c r="V17" s="5">
        <f>+XCaliber_Foods[[#This Row],[Unit Price]]*U17</f>
        <v>359.1</v>
      </c>
      <c r="W17" s="4">
        <v>30.85</v>
      </c>
    </row>
    <row r="18" spans="1:23" x14ac:dyDescent="0.25">
      <c r="A18">
        <v>1001</v>
      </c>
      <c r="B18" s="3">
        <v>45301</v>
      </c>
      <c r="C18">
        <v>10</v>
      </c>
      <c r="D18" t="s">
        <v>94</v>
      </c>
      <c r="E18" t="s">
        <v>95</v>
      </c>
      <c r="F18" t="s">
        <v>96</v>
      </c>
      <c r="G18" t="s">
        <v>97</v>
      </c>
      <c r="H18" t="s">
        <v>27</v>
      </c>
      <c r="I18" t="s">
        <v>98</v>
      </c>
      <c r="J18" t="s">
        <v>52</v>
      </c>
      <c r="K18" s="6">
        <v>45303</v>
      </c>
      <c r="L18" t="s">
        <v>53</v>
      </c>
      <c r="M18" t="s">
        <v>99</v>
      </c>
      <c r="N18" t="s">
        <v>95</v>
      </c>
      <c r="O18" t="s">
        <v>96</v>
      </c>
      <c r="P18" t="s">
        <v>97</v>
      </c>
      <c r="Q18" t="s">
        <v>32</v>
      </c>
      <c r="R18" t="s">
        <v>100</v>
      </c>
      <c r="S18" t="s">
        <v>101</v>
      </c>
      <c r="T18" s="4">
        <v>25</v>
      </c>
      <c r="U18">
        <v>34</v>
      </c>
      <c r="V18" s="5">
        <f>+XCaliber_Foods[[#This Row],[Unit Price]]*U18</f>
        <v>850</v>
      </c>
      <c r="W18" s="4">
        <v>80.75</v>
      </c>
    </row>
    <row r="19" spans="1:23" x14ac:dyDescent="0.25">
      <c r="A19">
        <v>1002</v>
      </c>
      <c r="B19" s="3">
        <v>45301</v>
      </c>
      <c r="C19">
        <v>10</v>
      </c>
      <c r="D19" t="s">
        <v>94</v>
      </c>
      <c r="E19" t="s">
        <v>95</v>
      </c>
      <c r="F19" t="s">
        <v>96</v>
      </c>
      <c r="G19" t="s">
        <v>97</v>
      </c>
      <c r="H19" t="s">
        <v>27</v>
      </c>
      <c r="I19" t="s">
        <v>98</v>
      </c>
      <c r="J19" t="s">
        <v>52</v>
      </c>
      <c r="K19" s="6">
        <v>45303</v>
      </c>
      <c r="L19" t="s">
        <v>53</v>
      </c>
      <c r="M19" t="s">
        <v>99</v>
      </c>
      <c r="N19" t="s">
        <v>95</v>
      </c>
      <c r="O19" t="s">
        <v>96</v>
      </c>
      <c r="P19" t="s">
        <v>97</v>
      </c>
      <c r="Q19" t="s">
        <v>32</v>
      </c>
      <c r="R19" t="s">
        <v>102</v>
      </c>
      <c r="S19" t="s">
        <v>103</v>
      </c>
      <c r="T19" s="4">
        <v>22</v>
      </c>
      <c r="U19">
        <v>17</v>
      </c>
      <c r="V19" s="5">
        <f>+XCaliber_Foods[[#This Row],[Unit Price]]*U19</f>
        <v>374</v>
      </c>
      <c r="W19" s="4">
        <v>35.903999999999996</v>
      </c>
    </row>
    <row r="20" spans="1:23" x14ac:dyDescent="0.25">
      <c r="A20">
        <v>1003</v>
      </c>
      <c r="B20" s="3">
        <v>45301</v>
      </c>
      <c r="C20">
        <v>10</v>
      </c>
      <c r="D20" t="s">
        <v>94</v>
      </c>
      <c r="E20" t="s">
        <v>95</v>
      </c>
      <c r="F20" t="s">
        <v>96</v>
      </c>
      <c r="G20" t="s">
        <v>97</v>
      </c>
      <c r="H20" t="s">
        <v>27</v>
      </c>
      <c r="I20" t="s">
        <v>98</v>
      </c>
      <c r="J20" t="s">
        <v>52</v>
      </c>
      <c r="K20" s="6">
        <v>45303</v>
      </c>
      <c r="L20" t="s">
        <v>53</v>
      </c>
      <c r="M20" t="s">
        <v>99</v>
      </c>
      <c r="N20" t="s">
        <v>95</v>
      </c>
      <c r="O20" t="s">
        <v>96</v>
      </c>
      <c r="P20" t="s">
        <v>97</v>
      </c>
      <c r="Q20" t="s">
        <v>32</v>
      </c>
      <c r="R20" t="s">
        <v>61</v>
      </c>
      <c r="S20" t="s">
        <v>62</v>
      </c>
      <c r="T20" s="4">
        <v>10.15</v>
      </c>
      <c r="U20">
        <v>44</v>
      </c>
      <c r="V20" s="5">
        <f>+XCaliber_Foods[[#This Row],[Unit Price]]*U20</f>
        <v>446.6</v>
      </c>
      <c r="W20" s="4">
        <v>42.099199999999996</v>
      </c>
    </row>
    <row r="21" spans="1:23" x14ac:dyDescent="0.25">
      <c r="A21">
        <v>1004</v>
      </c>
      <c r="B21" s="3">
        <v>45302</v>
      </c>
      <c r="C21">
        <v>11</v>
      </c>
      <c r="D21" t="s">
        <v>104</v>
      </c>
      <c r="E21" t="s">
        <v>105</v>
      </c>
      <c r="F21" t="s">
        <v>106</v>
      </c>
      <c r="G21" t="s">
        <v>107</v>
      </c>
      <c r="H21" t="s">
        <v>27</v>
      </c>
      <c r="I21" t="s">
        <v>108</v>
      </c>
      <c r="J21" t="s">
        <v>109</v>
      </c>
      <c r="K21" s="3">
        <v>45303</v>
      </c>
      <c r="L21" t="s">
        <v>59</v>
      </c>
      <c r="M21" t="s">
        <v>110</v>
      </c>
      <c r="N21" t="s">
        <v>105</v>
      </c>
      <c r="O21" t="s">
        <v>106</v>
      </c>
      <c r="P21" t="s">
        <v>107</v>
      </c>
      <c r="Q21" t="s">
        <v>32</v>
      </c>
      <c r="R21" t="s">
        <v>58</v>
      </c>
      <c r="S21" t="s">
        <v>56</v>
      </c>
      <c r="T21" s="4">
        <v>4</v>
      </c>
      <c r="U21">
        <v>81</v>
      </c>
      <c r="V21" s="5">
        <f>+XCaliber_Foods[[#This Row],[Unit Price]]*U21</f>
        <v>324</v>
      </c>
      <c r="W21" s="4">
        <v>27.499500000000001</v>
      </c>
    </row>
    <row r="22" spans="1:23" x14ac:dyDescent="0.25">
      <c r="A22">
        <v>1005</v>
      </c>
      <c r="B22" s="3">
        <v>45302</v>
      </c>
      <c r="C22">
        <v>11</v>
      </c>
      <c r="D22" t="s">
        <v>104</v>
      </c>
      <c r="E22" t="s">
        <v>105</v>
      </c>
      <c r="F22" t="s">
        <v>106</v>
      </c>
      <c r="G22" t="s">
        <v>107</v>
      </c>
      <c r="H22" t="s">
        <v>27</v>
      </c>
      <c r="I22" t="s">
        <v>108</v>
      </c>
      <c r="J22" t="s">
        <v>109</v>
      </c>
      <c r="K22" s="3">
        <v>45306</v>
      </c>
      <c r="L22" t="s">
        <v>59</v>
      </c>
      <c r="M22" t="s">
        <v>110</v>
      </c>
      <c r="N22" t="s">
        <v>105</v>
      </c>
      <c r="O22" t="s">
        <v>106</v>
      </c>
      <c r="P22" t="s">
        <v>107</v>
      </c>
      <c r="Q22" t="s">
        <v>32</v>
      </c>
      <c r="R22" t="s">
        <v>36</v>
      </c>
      <c r="S22" t="s">
        <v>34</v>
      </c>
      <c r="T22" s="4">
        <v>3.99</v>
      </c>
      <c r="U22">
        <v>49</v>
      </c>
      <c r="V22" s="5">
        <f>+XCaliber_Foods[[#This Row],[Unit Price]]*U22</f>
        <v>195.51000000000002</v>
      </c>
      <c r="W22" s="4">
        <v>15.090530000000005</v>
      </c>
    </row>
    <row r="23" spans="1:23" x14ac:dyDescent="0.25">
      <c r="A23">
        <v>1006</v>
      </c>
      <c r="B23" s="3">
        <v>45303</v>
      </c>
      <c r="C23">
        <v>12</v>
      </c>
      <c r="D23" t="s">
        <v>111</v>
      </c>
      <c r="E23" t="s">
        <v>112</v>
      </c>
      <c r="F23" t="s">
        <v>113</v>
      </c>
      <c r="G23" t="s">
        <v>114</v>
      </c>
      <c r="H23" t="s">
        <v>27</v>
      </c>
      <c r="I23" t="s">
        <v>41</v>
      </c>
      <c r="J23" t="s">
        <v>42</v>
      </c>
      <c r="K23" s="6">
        <v>45305</v>
      </c>
      <c r="L23" t="s">
        <v>30</v>
      </c>
      <c r="M23" t="s">
        <v>115</v>
      </c>
      <c r="N23" t="s">
        <v>112</v>
      </c>
      <c r="O23" t="s">
        <v>113</v>
      </c>
      <c r="P23" t="s">
        <v>114</v>
      </c>
      <c r="Q23" t="s">
        <v>32</v>
      </c>
      <c r="R23" t="s">
        <v>33</v>
      </c>
      <c r="S23" t="s">
        <v>34</v>
      </c>
      <c r="T23" s="4">
        <v>18</v>
      </c>
      <c r="U23">
        <v>81</v>
      </c>
      <c r="V23" s="5">
        <f>+XCaliber_Foods[[#This Row],[Unit Price]]*U23</f>
        <v>1458</v>
      </c>
      <c r="W23" s="4">
        <v>141.42600000000002</v>
      </c>
    </row>
    <row r="24" spans="1:23" x14ac:dyDescent="0.25">
      <c r="A24">
        <v>1007</v>
      </c>
      <c r="B24" s="3">
        <v>45303</v>
      </c>
      <c r="C24">
        <v>12</v>
      </c>
      <c r="D24" t="s">
        <v>111</v>
      </c>
      <c r="E24" t="s">
        <v>112</v>
      </c>
      <c r="F24" t="s">
        <v>113</v>
      </c>
      <c r="G24" t="s">
        <v>114</v>
      </c>
      <c r="H24" t="s">
        <v>27</v>
      </c>
      <c r="I24" t="s">
        <v>41</v>
      </c>
      <c r="J24" t="s">
        <v>42</v>
      </c>
      <c r="K24" s="6">
        <v>45305</v>
      </c>
      <c r="L24" t="s">
        <v>30</v>
      </c>
      <c r="M24" t="s">
        <v>115</v>
      </c>
      <c r="N24" t="s">
        <v>112</v>
      </c>
      <c r="O24" t="s">
        <v>113</v>
      </c>
      <c r="P24" t="s">
        <v>114</v>
      </c>
      <c r="Q24" t="s">
        <v>32</v>
      </c>
      <c r="R24" t="s">
        <v>35</v>
      </c>
      <c r="S24" t="s">
        <v>34</v>
      </c>
      <c r="T24" s="4">
        <v>46</v>
      </c>
      <c r="U24">
        <v>44</v>
      </c>
      <c r="V24" s="5">
        <f>+XCaliber_Foods[[#This Row],[Unit Price]]*U24</f>
        <v>2024</v>
      </c>
      <c r="W24" s="4">
        <v>198.352</v>
      </c>
    </row>
    <row r="25" spans="1:23" x14ac:dyDescent="0.25">
      <c r="A25">
        <v>1008</v>
      </c>
      <c r="B25" s="3">
        <v>45306</v>
      </c>
      <c r="C25">
        <v>12</v>
      </c>
      <c r="D25" t="s">
        <v>111</v>
      </c>
      <c r="E25" t="s">
        <v>112</v>
      </c>
      <c r="F25" t="s">
        <v>113</v>
      </c>
      <c r="G25" t="s">
        <v>114</v>
      </c>
      <c r="H25" t="s">
        <v>27</v>
      </c>
      <c r="I25" t="s">
        <v>41</v>
      </c>
      <c r="J25" t="s">
        <v>42</v>
      </c>
      <c r="K25" s="6">
        <v>45307</v>
      </c>
      <c r="L25" t="s">
        <v>30</v>
      </c>
      <c r="M25" t="s">
        <v>115</v>
      </c>
      <c r="N25" t="s">
        <v>112</v>
      </c>
      <c r="O25" t="s">
        <v>113</v>
      </c>
      <c r="P25" t="s">
        <v>114</v>
      </c>
      <c r="Q25" t="s">
        <v>32</v>
      </c>
      <c r="R25" t="s">
        <v>33</v>
      </c>
      <c r="S25" t="s">
        <v>34</v>
      </c>
      <c r="T25" s="4">
        <v>18</v>
      </c>
      <c r="U25">
        <v>81</v>
      </c>
      <c r="V25" s="5">
        <f>+XCaliber_Foods[[#This Row],[Unit Price]]*U25</f>
        <v>1458</v>
      </c>
      <c r="W25" s="4">
        <v>141.42600000000002</v>
      </c>
    </row>
    <row r="26" spans="1:23" x14ac:dyDescent="0.25">
      <c r="A26">
        <v>1009</v>
      </c>
      <c r="B26" s="3">
        <v>45306</v>
      </c>
      <c r="C26">
        <v>12</v>
      </c>
      <c r="D26" t="s">
        <v>111</v>
      </c>
      <c r="E26" t="s">
        <v>112</v>
      </c>
      <c r="F26" t="s">
        <v>113</v>
      </c>
      <c r="G26" t="s">
        <v>114</v>
      </c>
      <c r="H26" t="s">
        <v>27</v>
      </c>
      <c r="I26" t="s">
        <v>41</v>
      </c>
      <c r="J26" t="s">
        <v>42</v>
      </c>
      <c r="K26" s="6">
        <v>45307</v>
      </c>
      <c r="L26" t="s">
        <v>30</v>
      </c>
      <c r="M26" t="s">
        <v>115</v>
      </c>
      <c r="N26" t="s">
        <v>112</v>
      </c>
      <c r="O26" t="s">
        <v>113</v>
      </c>
      <c r="P26" t="s">
        <v>114</v>
      </c>
      <c r="Q26" t="s">
        <v>32</v>
      </c>
      <c r="R26" t="s">
        <v>35</v>
      </c>
      <c r="S26" t="s">
        <v>34</v>
      </c>
      <c r="T26" s="4">
        <v>46</v>
      </c>
      <c r="U26">
        <v>44</v>
      </c>
      <c r="V26" s="5">
        <f>+XCaliber_Foods[[#This Row],[Unit Price]]*U26</f>
        <v>2024</v>
      </c>
      <c r="W26" s="4">
        <v>198.352</v>
      </c>
    </row>
    <row r="27" spans="1:23" x14ac:dyDescent="0.25">
      <c r="A27">
        <v>1010</v>
      </c>
      <c r="B27" s="3">
        <v>45306</v>
      </c>
      <c r="C27">
        <v>8</v>
      </c>
      <c r="D27" t="s">
        <v>77</v>
      </c>
      <c r="E27" t="s">
        <v>78</v>
      </c>
      <c r="F27" t="s">
        <v>79</v>
      </c>
      <c r="G27" t="s">
        <v>80</v>
      </c>
      <c r="H27" t="s">
        <v>27</v>
      </c>
      <c r="I27" t="s">
        <v>28</v>
      </c>
      <c r="J27" t="s">
        <v>29</v>
      </c>
      <c r="K27" s="6">
        <v>45307</v>
      </c>
      <c r="L27" t="s">
        <v>59</v>
      </c>
      <c r="M27" t="s">
        <v>81</v>
      </c>
      <c r="N27" t="s">
        <v>78</v>
      </c>
      <c r="O27" t="s">
        <v>79</v>
      </c>
      <c r="P27" t="s">
        <v>80</v>
      </c>
      <c r="Q27" t="s">
        <v>32</v>
      </c>
      <c r="R27" t="s">
        <v>61</v>
      </c>
      <c r="S27" t="s">
        <v>62</v>
      </c>
      <c r="T27" s="4">
        <v>9.1999999999999993</v>
      </c>
      <c r="U27">
        <v>38</v>
      </c>
      <c r="V27" s="5">
        <f>+XCaliber_Foods[[#This Row],[Unit Price]]*U27</f>
        <v>349.59999999999997</v>
      </c>
      <c r="W27" s="4">
        <v>36.008800000000001</v>
      </c>
    </row>
    <row r="28" spans="1:23" x14ac:dyDescent="0.25">
      <c r="A28">
        <v>1011</v>
      </c>
      <c r="B28" s="3">
        <v>45307</v>
      </c>
      <c r="C28">
        <v>4</v>
      </c>
      <c r="D28" t="s">
        <v>47</v>
      </c>
      <c r="E28" t="s">
        <v>48</v>
      </c>
      <c r="F28" t="s">
        <v>49</v>
      </c>
      <c r="G28" t="s">
        <v>50</v>
      </c>
      <c r="H28" t="s">
        <v>27</v>
      </c>
      <c r="I28" t="s">
        <v>51</v>
      </c>
      <c r="J28" t="s">
        <v>52</v>
      </c>
      <c r="K28" s="6">
        <v>45307</v>
      </c>
      <c r="L28" t="s">
        <v>59</v>
      </c>
      <c r="M28" t="s">
        <v>54</v>
      </c>
      <c r="N28" t="s">
        <v>48</v>
      </c>
      <c r="O28" t="s">
        <v>49</v>
      </c>
      <c r="P28" t="s">
        <v>50</v>
      </c>
      <c r="Q28" t="s">
        <v>60</v>
      </c>
      <c r="R28" t="s">
        <v>61</v>
      </c>
      <c r="S28" t="s">
        <v>62</v>
      </c>
      <c r="T28" s="4">
        <v>9.1999999999999993</v>
      </c>
      <c r="U28">
        <v>88</v>
      </c>
      <c r="V28" s="5">
        <f>+XCaliber_Foods[[#This Row],[Unit Price]]*U28</f>
        <v>809.59999999999991</v>
      </c>
      <c r="W28" s="4">
        <v>79.340799999999987</v>
      </c>
    </row>
    <row r="29" spans="1:23" x14ac:dyDescent="0.25">
      <c r="A29">
        <v>1012</v>
      </c>
      <c r="B29" s="3">
        <v>45308</v>
      </c>
      <c r="C29">
        <v>29</v>
      </c>
      <c r="D29" t="s">
        <v>116</v>
      </c>
      <c r="E29" t="s">
        <v>117</v>
      </c>
      <c r="F29" t="s">
        <v>118</v>
      </c>
      <c r="G29" t="s">
        <v>119</v>
      </c>
      <c r="H29" t="s">
        <v>27</v>
      </c>
      <c r="I29" t="s">
        <v>120</v>
      </c>
      <c r="J29" t="s">
        <v>42</v>
      </c>
      <c r="K29" s="6">
        <v>45322</v>
      </c>
      <c r="L29" t="s">
        <v>30</v>
      </c>
      <c r="M29" t="s">
        <v>121</v>
      </c>
      <c r="N29" t="s">
        <v>117</v>
      </c>
      <c r="O29" t="s">
        <v>118</v>
      </c>
      <c r="P29" t="s">
        <v>119</v>
      </c>
      <c r="Q29" t="s">
        <v>60</v>
      </c>
      <c r="R29" t="s">
        <v>82</v>
      </c>
      <c r="S29" t="s">
        <v>83</v>
      </c>
      <c r="T29" s="4">
        <v>15</v>
      </c>
      <c r="U29">
        <v>94</v>
      </c>
      <c r="V29" s="5">
        <f>+XCaliber_Foods[[#This Row],[Unit Price]]*U29</f>
        <v>1410</v>
      </c>
      <c r="W29" s="4">
        <v>122.24700000000001</v>
      </c>
    </row>
    <row r="30" spans="1:23" x14ac:dyDescent="0.25">
      <c r="A30">
        <v>1013</v>
      </c>
      <c r="B30" s="3">
        <v>45309</v>
      </c>
      <c r="C30">
        <v>3</v>
      </c>
      <c r="D30" t="s">
        <v>37</v>
      </c>
      <c r="E30" t="s">
        <v>38</v>
      </c>
      <c r="F30" t="s">
        <v>39</v>
      </c>
      <c r="G30" t="s">
        <v>40</v>
      </c>
      <c r="H30" t="s">
        <v>27</v>
      </c>
      <c r="I30" t="s">
        <v>41</v>
      </c>
      <c r="J30" t="s">
        <v>42</v>
      </c>
      <c r="K30" s="6">
        <v>45316</v>
      </c>
      <c r="L30" t="s">
        <v>30</v>
      </c>
      <c r="M30" t="s">
        <v>43</v>
      </c>
      <c r="N30" t="s">
        <v>38</v>
      </c>
      <c r="O30" t="s">
        <v>39</v>
      </c>
      <c r="P30" t="s">
        <v>40</v>
      </c>
      <c r="Q30" t="s">
        <v>44</v>
      </c>
      <c r="R30" t="s">
        <v>45</v>
      </c>
      <c r="S30" t="s">
        <v>46</v>
      </c>
      <c r="T30" s="4">
        <v>10.199999999999999</v>
      </c>
      <c r="U30">
        <v>91</v>
      </c>
      <c r="V30" s="5">
        <f>+XCaliber_Foods[[#This Row],[Unit Price]]*U30</f>
        <v>928.19999999999993</v>
      </c>
      <c r="W30" s="4">
        <v>92.205749999999995</v>
      </c>
    </row>
    <row r="31" spans="1:23" x14ac:dyDescent="0.25">
      <c r="A31">
        <v>1014</v>
      </c>
      <c r="B31" s="3">
        <v>45310</v>
      </c>
      <c r="C31">
        <v>6</v>
      </c>
      <c r="D31" t="s">
        <v>63</v>
      </c>
      <c r="E31" t="s">
        <v>64</v>
      </c>
      <c r="F31" t="s">
        <v>65</v>
      </c>
      <c r="G31" t="s">
        <v>66</v>
      </c>
      <c r="H31" t="s">
        <v>27</v>
      </c>
      <c r="I31" t="s">
        <v>67</v>
      </c>
      <c r="J31" t="s">
        <v>29</v>
      </c>
      <c r="K31" s="6">
        <v>45319</v>
      </c>
      <c r="L31" t="s">
        <v>30</v>
      </c>
      <c r="M31" t="s">
        <v>68</v>
      </c>
      <c r="N31" t="s">
        <v>64</v>
      </c>
      <c r="O31" t="s">
        <v>65</v>
      </c>
      <c r="P31" t="s">
        <v>66</v>
      </c>
      <c r="Q31" t="s">
        <v>32</v>
      </c>
      <c r="R31" t="s">
        <v>69</v>
      </c>
      <c r="S31" t="s">
        <v>70</v>
      </c>
      <c r="T31" s="4">
        <v>40</v>
      </c>
      <c r="U31">
        <v>32</v>
      </c>
      <c r="V31" s="5">
        <f>+XCaliber_Foods[[#This Row],[Unit Price]]*U31</f>
        <v>1280</v>
      </c>
      <c r="W31" s="4">
        <v>133.12</v>
      </c>
    </row>
    <row r="32" spans="1:23" x14ac:dyDescent="0.25">
      <c r="A32">
        <v>1015</v>
      </c>
      <c r="B32" s="3">
        <v>45311</v>
      </c>
      <c r="C32">
        <v>28</v>
      </c>
      <c r="D32" t="s">
        <v>122</v>
      </c>
      <c r="E32" t="s">
        <v>123</v>
      </c>
      <c r="F32" t="s">
        <v>124</v>
      </c>
      <c r="G32" t="s">
        <v>125</v>
      </c>
      <c r="H32" t="s">
        <v>27</v>
      </c>
      <c r="I32" t="s">
        <v>108</v>
      </c>
      <c r="J32" t="s">
        <v>109</v>
      </c>
      <c r="K32" s="6">
        <v>45321</v>
      </c>
      <c r="L32" t="s">
        <v>59</v>
      </c>
      <c r="M32" t="s">
        <v>126</v>
      </c>
      <c r="N32" t="s">
        <v>123</v>
      </c>
      <c r="O32" t="s">
        <v>124</v>
      </c>
      <c r="P32" t="s">
        <v>125</v>
      </c>
      <c r="Q32" t="s">
        <v>60</v>
      </c>
      <c r="R32" t="s">
        <v>35</v>
      </c>
      <c r="S32" t="s">
        <v>34</v>
      </c>
      <c r="T32" s="4">
        <v>46</v>
      </c>
      <c r="U32">
        <v>55</v>
      </c>
      <c r="V32" s="5">
        <f>+XCaliber_Foods[[#This Row],[Unit Price]]*U32</f>
        <v>2530</v>
      </c>
      <c r="W32" s="4">
        <v>253</v>
      </c>
    </row>
    <row r="33" spans="1:23" x14ac:dyDescent="0.25">
      <c r="A33">
        <v>1016</v>
      </c>
      <c r="B33" s="3">
        <v>45312</v>
      </c>
      <c r="C33">
        <v>8</v>
      </c>
      <c r="D33" t="s">
        <v>77</v>
      </c>
      <c r="E33" t="s">
        <v>78</v>
      </c>
      <c r="F33" t="s">
        <v>79</v>
      </c>
      <c r="G33" t="s">
        <v>80</v>
      </c>
      <c r="H33" t="s">
        <v>27</v>
      </c>
      <c r="I33" t="s">
        <v>28</v>
      </c>
      <c r="J33" t="s">
        <v>29</v>
      </c>
      <c r="K33" s="6">
        <v>45313</v>
      </c>
      <c r="L33" t="s">
        <v>59</v>
      </c>
      <c r="M33" t="s">
        <v>81</v>
      </c>
      <c r="N33" t="s">
        <v>78</v>
      </c>
      <c r="O33" t="s">
        <v>79</v>
      </c>
      <c r="P33" t="s">
        <v>80</v>
      </c>
      <c r="Q33" t="s">
        <v>60</v>
      </c>
      <c r="R33" t="s">
        <v>82</v>
      </c>
      <c r="S33" t="s">
        <v>83</v>
      </c>
      <c r="T33" s="4">
        <v>15</v>
      </c>
      <c r="U33">
        <v>47</v>
      </c>
      <c r="V33" s="5">
        <f>+XCaliber_Foods[[#This Row],[Unit Price]]*U33</f>
        <v>705</v>
      </c>
      <c r="W33" s="4">
        <v>61.722750000000005</v>
      </c>
    </row>
    <row r="34" spans="1:23" x14ac:dyDescent="0.25">
      <c r="A34">
        <v>1017</v>
      </c>
      <c r="B34" s="3">
        <v>45313</v>
      </c>
      <c r="C34">
        <v>10</v>
      </c>
      <c r="D34" t="s">
        <v>94</v>
      </c>
      <c r="E34" t="s">
        <v>95</v>
      </c>
      <c r="F34" t="s">
        <v>96</v>
      </c>
      <c r="G34" t="s">
        <v>97</v>
      </c>
      <c r="H34" t="s">
        <v>27</v>
      </c>
      <c r="I34" t="s">
        <v>98</v>
      </c>
      <c r="J34" t="s">
        <v>52</v>
      </c>
      <c r="K34" s="6">
        <v>45313</v>
      </c>
      <c r="L34" t="s">
        <v>30</v>
      </c>
      <c r="M34" t="s">
        <v>99</v>
      </c>
      <c r="N34" t="s">
        <v>95</v>
      </c>
      <c r="O34" t="s">
        <v>96</v>
      </c>
      <c r="P34" t="s">
        <v>97</v>
      </c>
      <c r="Q34" t="s">
        <v>32</v>
      </c>
      <c r="R34" t="s">
        <v>36</v>
      </c>
      <c r="S34" t="s">
        <v>34</v>
      </c>
      <c r="T34" s="4">
        <v>3.99</v>
      </c>
      <c r="U34">
        <v>90</v>
      </c>
      <c r="V34" s="5">
        <f>+XCaliber_Foods[[#This Row],[Unit Price]]*U34</f>
        <v>359.1</v>
      </c>
      <c r="W34" s="4">
        <v>30.85</v>
      </c>
    </row>
    <row r="35" spans="1:23" x14ac:dyDescent="0.25">
      <c r="A35">
        <v>1018</v>
      </c>
      <c r="B35" s="3">
        <v>45314</v>
      </c>
      <c r="C35">
        <v>7</v>
      </c>
      <c r="D35" t="s">
        <v>72</v>
      </c>
      <c r="E35" t="s">
        <v>73</v>
      </c>
      <c r="F35" t="s">
        <v>74</v>
      </c>
      <c r="G35" t="s">
        <v>75</v>
      </c>
      <c r="H35" t="s">
        <v>27</v>
      </c>
      <c r="I35" t="s">
        <v>28</v>
      </c>
      <c r="J35" t="s">
        <v>29</v>
      </c>
      <c r="K35" s="6">
        <v>45315</v>
      </c>
      <c r="L35" t="s">
        <v>30</v>
      </c>
      <c r="M35" t="s">
        <v>76</v>
      </c>
      <c r="N35" t="s">
        <v>73</v>
      </c>
      <c r="O35" t="s">
        <v>74</v>
      </c>
      <c r="P35" t="s">
        <v>75</v>
      </c>
      <c r="Q35" t="s">
        <v>32</v>
      </c>
      <c r="R35" t="s">
        <v>35</v>
      </c>
      <c r="S35" t="s">
        <v>34</v>
      </c>
      <c r="T35" s="4">
        <v>46</v>
      </c>
      <c r="U35">
        <v>24</v>
      </c>
      <c r="V35" s="5">
        <f>+XCaliber_Foods[[#This Row],[Unit Price]]*U35</f>
        <v>1104</v>
      </c>
      <c r="W35" s="4">
        <v>110.4</v>
      </c>
    </row>
    <row r="36" spans="1:23" x14ac:dyDescent="0.25">
      <c r="A36">
        <v>1019</v>
      </c>
      <c r="B36" s="3">
        <v>45315</v>
      </c>
      <c r="C36">
        <v>10</v>
      </c>
      <c r="D36" t="s">
        <v>94</v>
      </c>
      <c r="E36" t="s">
        <v>95</v>
      </c>
      <c r="F36" t="s">
        <v>96</v>
      </c>
      <c r="G36" t="s">
        <v>97</v>
      </c>
      <c r="H36" t="s">
        <v>27</v>
      </c>
      <c r="I36" t="s">
        <v>98</v>
      </c>
      <c r="J36" t="s">
        <v>52</v>
      </c>
      <c r="K36" s="6">
        <v>45315</v>
      </c>
      <c r="L36" t="s">
        <v>53</v>
      </c>
      <c r="M36" t="s">
        <v>99</v>
      </c>
      <c r="N36" t="s">
        <v>95</v>
      </c>
      <c r="O36" t="s">
        <v>96</v>
      </c>
      <c r="P36" t="s">
        <v>97</v>
      </c>
      <c r="Q36" t="s">
        <v>32</v>
      </c>
      <c r="R36" t="s">
        <v>100</v>
      </c>
      <c r="S36" t="s">
        <v>101</v>
      </c>
      <c r="T36" s="4">
        <v>25</v>
      </c>
      <c r="U36">
        <v>34</v>
      </c>
      <c r="V36" s="5">
        <f>+XCaliber_Foods[[#This Row],[Unit Price]]*U36</f>
        <v>850</v>
      </c>
      <c r="W36" s="4">
        <v>80.75</v>
      </c>
    </row>
    <row r="37" spans="1:23" x14ac:dyDescent="0.25">
      <c r="A37">
        <v>1020</v>
      </c>
      <c r="B37" s="3">
        <v>45318</v>
      </c>
      <c r="C37">
        <v>27</v>
      </c>
      <c r="D37" t="s">
        <v>127</v>
      </c>
      <c r="E37" t="s">
        <v>128</v>
      </c>
      <c r="F37" t="s">
        <v>113</v>
      </c>
      <c r="G37" t="s">
        <v>114</v>
      </c>
      <c r="H37" t="s">
        <v>27</v>
      </c>
      <c r="I37" t="s">
        <v>41</v>
      </c>
      <c r="J37" t="s">
        <v>42</v>
      </c>
      <c r="K37" s="6">
        <v>45320</v>
      </c>
      <c r="L37" t="s">
        <v>30</v>
      </c>
      <c r="M37" t="s">
        <v>129</v>
      </c>
      <c r="N37" t="s">
        <v>128</v>
      </c>
      <c r="O37" t="s">
        <v>113</v>
      </c>
      <c r="P37" t="s">
        <v>114</v>
      </c>
      <c r="Q37" t="s">
        <v>60</v>
      </c>
      <c r="R37" t="s">
        <v>71</v>
      </c>
      <c r="S37" t="s">
        <v>34</v>
      </c>
      <c r="T37" s="4">
        <v>14</v>
      </c>
      <c r="U37">
        <v>49</v>
      </c>
      <c r="V37" s="5">
        <f>+XCaliber_Foods[[#This Row],[Unit Price]]*U37</f>
        <v>686</v>
      </c>
      <c r="W37" s="4">
        <v>66.542000000000002</v>
      </c>
    </row>
    <row r="38" spans="1:23" x14ac:dyDescent="0.25">
      <c r="A38">
        <v>1021</v>
      </c>
      <c r="B38" s="3">
        <v>45318</v>
      </c>
      <c r="C38">
        <v>27</v>
      </c>
      <c r="D38" t="s">
        <v>127</v>
      </c>
      <c r="E38" t="s">
        <v>128</v>
      </c>
      <c r="F38" t="s">
        <v>113</v>
      </c>
      <c r="G38" t="s">
        <v>114</v>
      </c>
      <c r="H38" t="s">
        <v>27</v>
      </c>
      <c r="I38" t="s">
        <v>41</v>
      </c>
      <c r="J38" t="s">
        <v>42</v>
      </c>
      <c r="K38" s="6">
        <v>45320</v>
      </c>
      <c r="L38" t="s">
        <v>30</v>
      </c>
      <c r="M38" t="s">
        <v>129</v>
      </c>
      <c r="N38" t="s">
        <v>128</v>
      </c>
      <c r="O38" t="s">
        <v>113</v>
      </c>
      <c r="P38" t="s">
        <v>114</v>
      </c>
      <c r="Q38" t="s">
        <v>60</v>
      </c>
      <c r="R38" t="s">
        <v>58</v>
      </c>
      <c r="S38" t="s">
        <v>56</v>
      </c>
      <c r="T38" s="4">
        <v>3.5</v>
      </c>
      <c r="U38">
        <v>47</v>
      </c>
      <c r="V38" s="5">
        <f>+XCaliber_Foods[[#This Row],[Unit Price]]*U38</f>
        <v>164.5</v>
      </c>
      <c r="W38" s="4">
        <v>16.6145</v>
      </c>
    </row>
    <row r="39" spans="1:23" x14ac:dyDescent="0.25">
      <c r="A39">
        <v>1022</v>
      </c>
      <c r="B39" s="3">
        <v>45319</v>
      </c>
      <c r="C39">
        <v>28</v>
      </c>
      <c r="D39" t="s">
        <v>122</v>
      </c>
      <c r="E39" t="s">
        <v>123</v>
      </c>
      <c r="F39" t="s">
        <v>124</v>
      </c>
      <c r="G39" t="s">
        <v>125</v>
      </c>
      <c r="H39" t="s">
        <v>27</v>
      </c>
      <c r="I39" t="s">
        <v>108</v>
      </c>
      <c r="J39" t="s">
        <v>109</v>
      </c>
      <c r="K39" s="6">
        <v>45321</v>
      </c>
      <c r="L39" t="s">
        <v>59</v>
      </c>
      <c r="M39" t="s">
        <v>126</v>
      </c>
      <c r="N39" t="s">
        <v>123</v>
      </c>
      <c r="O39" t="s">
        <v>124</v>
      </c>
      <c r="P39" t="s">
        <v>125</v>
      </c>
      <c r="Q39" t="s">
        <v>60</v>
      </c>
      <c r="R39" t="s">
        <v>35</v>
      </c>
      <c r="S39" t="s">
        <v>34</v>
      </c>
      <c r="T39" s="4">
        <v>46</v>
      </c>
      <c r="U39">
        <v>55</v>
      </c>
      <c r="V39" s="5">
        <f>+XCaliber_Foods[[#This Row],[Unit Price]]*U39</f>
        <v>2530</v>
      </c>
      <c r="W39" s="4">
        <v>253</v>
      </c>
    </row>
    <row r="40" spans="1:23" x14ac:dyDescent="0.25">
      <c r="A40">
        <v>1023</v>
      </c>
      <c r="B40" s="3">
        <v>45319</v>
      </c>
      <c r="C40">
        <v>28</v>
      </c>
      <c r="D40" t="s">
        <v>122</v>
      </c>
      <c r="E40" t="s">
        <v>123</v>
      </c>
      <c r="F40" t="s">
        <v>124</v>
      </c>
      <c r="G40" t="s">
        <v>125</v>
      </c>
      <c r="H40" t="s">
        <v>27</v>
      </c>
      <c r="I40" t="s">
        <v>108</v>
      </c>
      <c r="J40" t="s">
        <v>109</v>
      </c>
      <c r="K40" s="6">
        <v>45321</v>
      </c>
      <c r="L40" t="s">
        <v>59</v>
      </c>
      <c r="M40" t="s">
        <v>126</v>
      </c>
      <c r="N40" t="s">
        <v>123</v>
      </c>
      <c r="O40" t="s">
        <v>124</v>
      </c>
      <c r="P40" t="s">
        <v>125</v>
      </c>
      <c r="Q40" t="s">
        <v>32</v>
      </c>
      <c r="R40" t="s">
        <v>45</v>
      </c>
      <c r="S40" t="s">
        <v>46</v>
      </c>
      <c r="T40" s="4">
        <v>10.199999999999999</v>
      </c>
      <c r="U40">
        <v>100</v>
      </c>
      <c r="V40" s="5">
        <f>+XCaliber_Foods[[#This Row],[Unit Price]]*U40</f>
        <v>1019.9999999999999</v>
      </c>
      <c r="W40" s="4">
        <v>93.605000000000004</v>
      </c>
    </row>
    <row r="41" spans="1:23" x14ac:dyDescent="0.25">
      <c r="A41">
        <v>1024</v>
      </c>
      <c r="B41" s="3">
        <v>45319</v>
      </c>
      <c r="C41">
        <v>28</v>
      </c>
      <c r="D41" t="s">
        <v>122</v>
      </c>
      <c r="E41" t="s">
        <v>123</v>
      </c>
      <c r="F41" t="s">
        <v>124</v>
      </c>
      <c r="G41" t="s">
        <v>125</v>
      </c>
      <c r="H41" t="s">
        <v>27</v>
      </c>
      <c r="I41" t="s">
        <v>108</v>
      </c>
      <c r="J41" t="s">
        <v>109</v>
      </c>
      <c r="K41" s="6">
        <v>45321</v>
      </c>
      <c r="L41" t="s">
        <v>59</v>
      </c>
      <c r="M41" t="s">
        <v>126</v>
      </c>
      <c r="N41" t="s">
        <v>123</v>
      </c>
      <c r="O41" t="s">
        <v>124</v>
      </c>
      <c r="P41" t="s">
        <v>125</v>
      </c>
      <c r="Q41" t="s">
        <v>32</v>
      </c>
      <c r="R41" t="s">
        <v>130</v>
      </c>
      <c r="S41" t="s">
        <v>131</v>
      </c>
      <c r="T41" s="4">
        <v>18.399999999999999</v>
      </c>
      <c r="U41">
        <v>63</v>
      </c>
      <c r="V41" s="5">
        <f>+XCaliber_Foods[[#This Row],[Unit Price]]*U41</f>
        <v>1159.1999999999998</v>
      </c>
      <c r="W41" s="4">
        <v>114.76079999999999</v>
      </c>
    </row>
    <row r="42" spans="1:23" x14ac:dyDescent="0.25">
      <c r="A42">
        <v>1025</v>
      </c>
      <c r="B42" s="3">
        <v>45320</v>
      </c>
      <c r="C42">
        <v>29</v>
      </c>
      <c r="D42" t="s">
        <v>116</v>
      </c>
      <c r="E42" t="s">
        <v>117</v>
      </c>
      <c r="F42" t="s">
        <v>118</v>
      </c>
      <c r="G42" t="s">
        <v>119</v>
      </c>
      <c r="H42" t="s">
        <v>27</v>
      </c>
      <c r="I42" t="s">
        <v>120</v>
      </c>
      <c r="J42" t="s">
        <v>42</v>
      </c>
      <c r="K42" s="6">
        <v>45322</v>
      </c>
      <c r="L42" t="s">
        <v>30</v>
      </c>
      <c r="M42" t="s">
        <v>121</v>
      </c>
      <c r="N42" t="s">
        <v>117</v>
      </c>
      <c r="O42" t="s">
        <v>118</v>
      </c>
      <c r="P42" t="s">
        <v>119</v>
      </c>
      <c r="Q42" t="s">
        <v>60</v>
      </c>
      <c r="R42" t="s">
        <v>82</v>
      </c>
      <c r="S42" t="s">
        <v>83</v>
      </c>
      <c r="T42" s="4">
        <v>15</v>
      </c>
      <c r="U42">
        <v>94</v>
      </c>
      <c r="V42" s="5">
        <f>+XCaliber_Foods[[#This Row],[Unit Price]]*U42</f>
        <v>1410</v>
      </c>
      <c r="W42" s="4">
        <v>122.24700000000001</v>
      </c>
    </row>
    <row r="43" spans="1:23" x14ac:dyDescent="0.25">
      <c r="A43">
        <v>1026</v>
      </c>
      <c r="B43" s="3">
        <v>45323</v>
      </c>
      <c r="C43">
        <v>1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s="3">
        <v>45326</v>
      </c>
      <c r="L43" t="s">
        <v>59</v>
      </c>
      <c r="M43" t="s">
        <v>31</v>
      </c>
      <c r="N43" t="s">
        <v>24</v>
      </c>
      <c r="O43" t="s">
        <v>25</v>
      </c>
      <c r="P43" t="s">
        <v>26</v>
      </c>
      <c r="Q43" t="s">
        <v>32</v>
      </c>
      <c r="R43" t="s">
        <v>130</v>
      </c>
      <c r="S43" t="s">
        <v>131</v>
      </c>
      <c r="T43">
        <v>18.399999999999999</v>
      </c>
      <c r="U43">
        <v>13</v>
      </c>
      <c r="V43" s="5">
        <f>+XCaliber_Foods[[#This Row],[Unit Price]]*U43</f>
        <v>239.2</v>
      </c>
      <c r="W43" s="4">
        <v>23.680800000000001</v>
      </c>
    </row>
    <row r="44" spans="1:23" x14ac:dyDescent="0.25">
      <c r="A44">
        <v>1027</v>
      </c>
      <c r="B44" s="3">
        <v>45325</v>
      </c>
      <c r="C44">
        <v>3</v>
      </c>
      <c r="D44" t="s">
        <v>37</v>
      </c>
      <c r="E44" t="s">
        <v>38</v>
      </c>
      <c r="F44" t="s">
        <v>39</v>
      </c>
      <c r="G44" t="s">
        <v>40</v>
      </c>
      <c r="H44" t="s">
        <v>27</v>
      </c>
      <c r="I44" t="s">
        <v>41</v>
      </c>
      <c r="J44" t="s">
        <v>42</v>
      </c>
      <c r="K44" s="6">
        <v>45327</v>
      </c>
      <c r="L44" t="s">
        <v>30</v>
      </c>
      <c r="M44" t="s">
        <v>43</v>
      </c>
      <c r="N44" t="s">
        <v>38</v>
      </c>
      <c r="O44" t="s">
        <v>39</v>
      </c>
      <c r="P44" t="s">
        <v>40</v>
      </c>
      <c r="Q44" t="s">
        <v>44</v>
      </c>
      <c r="R44" t="s">
        <v>132</v>
      </c>
      <c r="S44" t="s">
        <v>103</v>
      </c>
      <c r="T44">
        <v>10</v>
      </c>
      <c r="U44">
        <v>63</v>
      </c>
      <c r="V44" s="5">
        <f>+XCaliber_Foods[[#This Row],[Unit Price]]*U44</f>
        <v>630</v>
      </c>
      <c r="W44" s="4">
        <v>65.52</v>
      </c>
    </row>
    <row r="45" spans="1:23" x14ac:dyDescent="0.25">
      <c r="A45">
        <v>1028</v>
      </c>
      <c r="B45" s="3">
        <v>45325</v>
      </c>
      <c r="C45">
        <v>3</v>
      </c>
      <c r="D45" t="s">
        <v>37</v>
      </c>
      <c r="E45" t="s">
        <v>38</v>
      </c>
      <c r="F45" t="s">
        <v>39</v>
      </c>
      <c r="G45" t="s">
        <v>40</v>
      </c>
      <c r="H45" t="s">
        <v>27</v>
      </c>
      <c r="I45" t="s">
        <v>41</v>
      </c>
      <c r="J45" t="s">
        <v>42</v>
      </c>
      <c r="K45" s="6">
        <v>45327</v>
      </c>
      <c r="L45" t="s">
        <v>30</v>
      </c>
      <c r="M45" t="s">
        <v>43</v>
      </c>
      <c r="N45" t="s">
        <v>38</v>
      </c>
      <c r="O45" t="s">
        <v>39</v>
      </c>
      <c r="P45" t="s">
        <v>40</v>
      </c>
      <c r="Q45" t="s">
        <v>44</v>
      </c>
      <c r="R45" t="s">
        <v>69</v>
      </c>
      <c r="S45" t="s">
        <v>70</v>
      </c>
      <c r="T45">
        <v>40</v>
      </c>
      <c r="U45">
        <v>30</v>
      </c>
      <c r="V45" s="5">
        <f>+XCaliber_Foods[[#This Row],[Unit Price]]*U45</f>
        <v>1200</v>
      </c>
      <c r="W45" s="4">
        <v>120</v>
      </c>
    </row>
    <row r="46" spans="1:23" x14ac:dyDescent="0.25">
      <c r="A46">
        <v>1029</v>
      </c>
      <c r="B46" s="3">
        <v>45325</v>
      </c>
      <c r="C46">
        <v>3</v>
      </c>
      <c r="D46" t="s">
        <v>37</v>
      </c>
      <c r="E46" t="s">
        <v>38</v>
      </c>
      <c r="F46" t="s">
        <v>39</v>
      </c>
      <c r="G46" t="s">
        <v>40</v>
      </c>
      <c r="H46" t="s">
        <v>27</v>
      </c>
      <c r="I46" t="s">
        <v>41</v>
      </c>
      <c r="J46" t="s">
        <v>42</v>
      </c>
      <c r="K46" s="3">
        <v>45337</v>
      </c>
      <c r="L46" t="s">
        <v>53</v>
      </c>
      <c r="M46" t="s">
        <v>43</v>
      </c>
      <c r="N46" t="s">
        <v>38</v>
      </c>
      <c r="O46" t="s">
        <v>39</v>
      </c>
      <c r="P46" t="s">
        <v>40</v>
      </c>
      <c r="Q46" t="s">
        <v>32</v>
      </c>
      <c r="R46" t="s">
        <v>36</v>
      </c>
      <c r="S46" t="s">
        <v>34</v>
      </c>
      <c r="T46">
        <v>2.99</v>
      </c>
      <c r="U46">
        <v>75</v>
      </c>
      <c r="V46" s="5">
        <f>+XCaliber_Foods[[#This Row],[Unit Price]]*U46</f>
        <v>224.25000000000003</v>
      </c>
      <c r="W46" s="4">
        <v>23.097750000000005</v>
      </c>
    </row>
    <row r="47" spans="1:23" x14ac:dyDescent="0.25">
      <c r="A47">
        <v>1030</v>
      </c>
      <c r="B47" s="3">
        <v>45326</v>
      </c>
      <c r="C47">
        <v>4</v>
      </c>
      <c r="D47" t="s">
        <v>47</v>
      </c>
      <c r="E47" t="s">
        <v>48</v>
      </c>
      <c r="F47" t="s">
        <v>49</v>
      </c>
      <c r="G47" t="s">
        <v>50</v>
      </c>
      <c r="H47" t="s">
        <v>27</v>
      </c>
      <c r="I47" t="s">
        <v>51</v>
      </c>
      <c r="J47" t="s">
        <v>52</v>
      </c>
      <c r="K47" s="6">
        <v>45330</v>
      </c>
      <c r="L47" t="s">
        <v>53</v>
      </c>
      <c r="M47" t="s">
        <v>54</v>
      </c>
      <c r="N47" t="s">
        <v>48</v>
      </c>
      <c r="O47" t="s">
        <v>49</v>
      </c>
      <c r="P47" t="s">
        <v>50</v>
      </c>
      <c r="Q47" t="s">
        <v>60</v>
      </c>
      <c r="R47" t="s">
        <v>133</v>
      </c>
      <c r="S47" t="s">
        <v>91</v>
      </c>
      <c r="T47" s="7">
        <v>39.75</v>
      </c>
      <c r="U47">
        <v>96</v>
      </c>
      <c r="V47" s="5">
        <f>+XCaliber_Foods[[#This Row],[Unit Price]]*U47</f>
        <v>3816</v>
      </c>
      <c r="W47" s="4">
        <v>346.56</v>
      </c>
    </row>
    <row r="48" spans="1:23" x14ac:dyDescent="0.25">
      <c r="A48">
        <v>1031</v>
      </c>
      <c r="B48" s="3">
        <v>45328</v>
      </c>
      <c r="C48">
        <v>6</v>
      </c>
      <c r="D48" t="s">
        <v>63</v>
      </c>
      <c r="E48" t="s">
        <v>64</v>
      </c>
      <c r="F48" t="s">
        <v>65</v>
      </c>
      <c r="G48" t="s">
        <v>66</v>
      </c>
      <c r="H48" t="s">
        <v>27</v>
      </c>
      <c r="I48" t="s">
        <v>67</v>
      </c>
      <c r="J48" t="s">
        <v>29</v>
      </c>
      <c r="K48" s="6">
        <v>45330</v>
      </c>
      <c r="L48" t="s">
        <v>30</v>
      </c>
      <c r="M48" t="s">
        <v>68</v>
      </c>
      <c r="N48" t="s">
        <v>64</v>
      </c>
      <c r="O48" t="s">
        <v>65</v>
      </c>
      <c r="P48" t="s">
        <v>66</v>
      </c>
      <c r="Q48" t="s">
        <v>32</v>
      </c>
      <c r="S48" t="s">
        <v>34</v>
      </c>
      <c r="T48">
        <v>3.99</v>
      </c>
      <c r="U48">
        <v>58</v>
      </c>
      <c r="V48" s="5">
        <f>+XCaliber_Foods[[#This Row],[Unit Price]]*U48</f>
        <v>231.42000000000002</v>
      </c>
      <c r="W48" s="4">
        <v>43</v>
      </c>
    </row>
    <row r="49" spans="1:23" x14ac:dyDescent="0.25">
      <c r="A49">
        <v>1032</v>
      </c>
      <c r="B49" s="3">
        <v>45328</v>
      </c>
      <c r="C49">
        <v>6</v>
      </c>
      <c r="D49" t="s">
        <v>63</v>
      </c>
      <c r="E49" t="s">
        <v>64</v>
      </c>
      <c r="F49" t="s">
        <v>65</v>
      </c>
      <c r="G49" t="s">
        <v>66</v>
      </c>
      <c r="H49" t="s">
        <v>27</v>
      </c>
      <c r="I49" t="s">
        <v>67</v>
      </c>
      <c r="J49" t="s">
        <v>29</v>
      </c>
      <c r="K49" s="6">
        <v>45330</v>
      </c>
      <c r="L49" t="s">
        <v>30</v>
      </c>
      <c r="M49" t="s">
        <v>68</v>
      </c>
      <c r="N49" t="s">
        <v>64</v>
      </c>
      <c r="O49" t="s">
        <v>65</v>
      </c>
      <c r="P49" t="s">
        <v>66</v>
      </c>
      <c r="Q49" t="s">
        <v>32</v>
      </c>
      <c r="R49" t="s">
        <v>82</v>
      </c>
      <c r="S49" t="s">
        <v>83</v>
      </c>
      <c r="T49" s="4">
        <v>15</v>
      </c>
      <c r="U49">
        <v>71</v>
      </c>
      <c r="V49" s="5">
        <f>+XCaliber_Foods[[#This Row],[Unit Price]]*U49</f>
        <v>1065</v>
      </c>
      <c r="W49" s="4">
        <v>91.430250000000001</v>
      </c>
    </row>
    <row r="50" spans="1:23" x14ac:dyDescent="0.25">
      <c r="A50">
        <v>1033</v>
      </c>
      <c r="B50" s="3">
        <v>45328</v>
      </c>
      <c r="C50">
        <v>6</v>
      </c>
      <c r="D50" t="s">
        <v>63</v>
      </c>
      <c r="E50" t="s">
        <v>64</v>
      </c>
      <c r="F50" t="s">
        <v>65</v>
      </c>
      <c r="G50" t="s">
        <v>66</v>
      </c>
      <c r="H50" t="s">
        <v>27</v>
      </c>
      <c r="I50" t="s">
        <v>67</v>
      </c>
      <c r="J50" t="s">
        <v>29</v>
      </c>
      <c r="K50" s="6">
        <v>45330</v>
      </c>
      <c r="L50" t="s">
        <v>59</v>
      </c>
      <c r="M50" t="s">
        <v>68</v>
      </c>
      <c r="N50" t="s">
        <v>64</v>
      </c>
      <c r="O50" t="s">
        <v>65</v>
      </c>
      <c r="P50" t="s">
        <v>66</v>
      </c>
      <c r="Q50" t="s">
        <v>60</v>
      </c>
      <c r="R50" t="s">
        <v>55</v>
      </c>
      <c r="S50" t="s">
        <v>56</v>
      </c>
      <c r="T50" s="7">
        <v>32</v>
      </c>
      <c r="U50">
        <v>96</v>
      </c>
      <c r="V50" s="5">
        <f>+XCaliber_Foods[[#This Row],[Unit Price]]*U50</f>
        <v>3072</v>
      </c>
      <c r="W50" s="4">
        <v>296.64</v>
      </c>
    </row>
    <row r="51" spans="1:23" x14ac:dyDescent="0.25">
      <c r="A51">
        <v>1034</v>
      </c>
      <c r="B51" s="3">
        <v>45328</v>
      </c>
      <c r="C51">
        <v>6</v>
      </c>
      <c r="D51" t="s">
        <v>63</v>
      </c>
      <c r="E51" t="s">
        <v>64</v>
      </c>
      <c r="F51" t="s">
        <v>65</v>
      </c>
      <c r="G51" t="s">
        <v>66</v>
      </c>
      <c r="H51" t="s">
        <v>27</v>
      </c>
      <c r="I51" t="s">
        <v>67</v>
      </c>
      <c r="J51" t="s">
        <v>29</v>
      </c>
      <c r="K51" s="6">
        <v>45330</v>
      </c>
      <c r="L51" t="s">
        <v>59</v>
      </c>
      <c r="M51" t="s">
        <v>68</v>
      </c>
      <c r="N51" t="s">
        <v>64</v>
      </c>
      <c r="O51" t="s">
        <v>65</v>
      </c>
      <c r="P51" t="s">
        <v>66</v>
      </c>
      <c r="Q51" t="s">
        <v>60</v>
      </c>
      <c r="R51" t="s">
        <v>57</v>
      </c>
      <c r="S51" t="s">
        <v>56</v>
      </c>
      <c r="T51" s="8">
        <v>55</v>
      </c>
      <c r="U51">
        <v>32</v>
      </c>
      <c r="V51" s="5">
        <f>+XCaliber_Foods[[#This Row],[Unit Price]]*U51</f>
        <v>1760</v>
      </c>
      <c r="W51" s="4">
        <v>88.192000000000021</v>
      </c>
    </row>
    <row r="52" spans="1:23" x14ac:dyDescent="0.25">
      <c r="A52">
        <v>1035</v>
      </c>
      <c r="B52" s="3">
        <v>45330</v>
      </c>
      <c r="C52">
        <v>8</v>
      </c>
      <c r="D52" t="s">
        <v>77</v>
      </c>
      <c r="E52" t="s">
        <v>78</v>
      </c>
      <c r="F52" t="s">
        <v>79</v>
      </c>
      <c r="G52" t="s">
        <v>80</v>
      </c>
      <c r="H52" t="s">
        <v>27</v>
      </c>
      <c r="I52" t="s">
        <v>28</v>
      </c>
      <c r="J52" t="s">
        <v>29</v>
      </c>
      <c r="K52" s="6">
        <v>45332</v>
      </c>
      <c r="L52" t="s">
        <v>30</v>
      </c>
      <c r="M52" t="s">
        <v>81</v>
      </c>
      <c r="N52" t="s">
        <v>78</v>
      </c>
      <c r="O52" t="s">
        <v>79</v>
      </c>
      <c r="P52" t="s">
        <v>80</v>
      </c>
      <c r="Q52" t="s">
        <v>60</v>
      </c>
      <c r="R52" t="s">
        <v>69</v>
      </c>
      <c r="S52" t="s">
        <v>70</v>
      </c>
      <c r="T52" s="4">
        <v>40</v>
      </c>
      <c r="U52">
        <v>32</v>
      </c>
      <c r="V52" s="5">
        <f>+XCaliber_Foods[[#This Row],[Unit Price]]*U52</f>
        <v>1280</v>
      </c>
      <c r="W52" s="4">
        <v>129.28</v>
      </c>
    </row>
    <row r="53" spans="1:23" x14ac:dyDescent="0.25">
      <c r="A53">
        <v>1036</v>
      </c>
      <c r="B53" s="3">
        <v>45330</v>
      </c>
      <c r="C53">
        <v>8</v>
      </c>
      <c r="D53" t="s">
        <v>77</v>
      </c>
      <c r="E53" t="s">
        <v>78</v>
      </c>
      <c r="F53" t="s">
        <v>79</v>
      </c>
      <c r="G53" t="s">
        <v>80</v>
      </c>
      <c r="H53" t="s">
        <v>27</v>
      </c>
      <c r="I53" t="s">
        <v>28</v>
      </c>
      <c r="J53" t="s">
        <v>29</v>
      </c>
      <c r="K53" s="6">
        <v>45332</v>
      </c>
      <c r="L53" t="s">
        <v>59</v>
      </c>
      <c r="M53" t="s">
        <v>81</v>
      </c>
      <c r="N53" t="s">
        <v>78</v>
      </c>
      <c r="O53" t="s">
        <v>79</v>
      </c>
      <c r="P53" t="s">
        <v>80</v>
      </c>
      <c r="Q53" t="s">
        <v>60</v>
      </c>
      <c r="S53" t="s">
        <v>34</v>
      </c>
      <c r="T53">
        <v>3.99</v>
      </c>
      <c r="U53">
        <v>122</v>
      </c>
      <c r="V53" s="5">
        <f>+XCaliber_Foods[[#This Row],[Unit Price]]*U53</f>
        <v>486.78000000000003</v>
      </c>
      <c r="W53" s="4">
        <v>46</v>
      </c>
    </row>
    <row r="54" spans="1:23" x14ac:dyDescent="0.25">
      <c r="A54">
        <v>1037</v>
      </c>
      <c r="B54" s="3">
        <v>45330</v>
      </c>
      <c r="C54">
        <v>8</v>
      </c>
      <c r="D54" t="s">
        <v>77</v>
      </c>
      <c r="E54" t="s">
        <v>78</v>
      </c>
      <c r="F54" t="s">
        <v>79</v>
      </c>
      <c r="G54" t="s">
        <v>80</v>
      </c>
      <c r="H54" t="s">
        <v>27</v>
      </c>
      <c r="I54" t="s">
        <v>28</v>
      </c>
      <c r="J54" t="s">
        <v>29</v>
      </c>
      <c r="K54" s="6">
        <v>45332</v>
      </c>
      <c r="L54" t="s">
        <v>30</v>
      </c>
      <c r="M54" t="s">
        <v>81</v>
      </c>
      <c r="N54" t="s">
        <v>78</v>
      </c>
      <c r="O54" t="s">
        <v>79</v>
      </c>
      <c r="P54" t="s">
        <v>80</v>
      </c>
      <c r="Q54" t="s">
        <v>60</v>
      </c>
      <c r="R54" t="s">
        <v>82</v>
      </c>
      <c r="S54" t="s">
        <v>83</v>
      </c>
      <c r="T54" s="4">
        <v>15</v>
      </c>
      <c r="U54">
        <v>13</v>
      </c>
      <c r="V54" s="5">
        <f>+XCaliber_Foods[[#This Row],[Unit Price]]*U54</f>
        <v>195</v>
      </c>
      <c r="W54" s="4">
        <v>15.746249999999998</v>
      </c>
    </row>
    <row r="55" spans="1:23" x14ac:dyDescent="0.25">
      <c r="A55">
        <v>1038</v>
      </c>
      <c r="B55" s="3">
        <v>45331</v>
      </c>
      <c r="C55">
        <v>9</v>
      </c>
      <c r="D55" t="s">
        <v>84</v>
      </c>
      <c r="E55" t="s">
        <v>85</v>
      </c>
      <c r="F55" t="s">
        <v>86</v>
      </c>
      <c r="G55" t="s">
        <v>87</v>
      </c>
      <c r="H55" t="s">
        <v>27</v>
      </c>
      <c r="I55" t="s">
        <v>88</v>
      </c>
      <c r="J55" t="s">
        <v>42</v>
      </c>
      <c r="K55" s="6">
        <v>45333</v>
      </c>
      <c r="L55" t="s">
        <v>53</v>
      </c>
      <c r="M55" t="s">
        <v>89</v>
      </c>
      <c r="N55" t="s">
        <v>85</v>
      </c>
      <c r="O55" t="s">
        <v>86</v>
      </c>
      <c r="P55" t="s">
        <v>87</v>
      </c>
      <c r="Q55" t="s">
        <v>60</v>
      </c>
      <c r="R55" t="s">
        <v>45</v>
      </c>
      <c r="S55" t="s">
        <v>46</v>
      </c>
      <c r="T55" s="4">
        <v>10.199999999999999</v>
      </c>
      <c r="U55">
        <v>27</v>
      </c>
      <c r="V55" s="5">
        <f>+XCaliber_Foods[[#This Row],[Unit Price]]*U55</f>
        <v>275.39999999999998</v>
      </c>
      <c r="W55" s="4">
        <v>24.752250000000004</v>
      </c>
    </row>
    <row r="56" spans="1:23" x14ac:dyDescent="0.25">
      <c r="A56">
        <v>1039</v>
      </c>
      <c r="B56" s="3">
        <v>45332</v>
      </c>
      <c r="C56">
        <v>10</v>
      </c>
      <c r="D56" t="s">
        <v>94</v>
      </c>
      <c r="E56" t="s">
        <v>95</v>
      </c>
      <c r="F56" t="s">
        <v>96</v>
      </c>
      <c r="G56" t="s">
        <v>97</v>
      </c>
      <c r="H56" t="s">
        <v>27</v>
      </c>
      <c r="I56" t="s">
        <v>98</v>
      </c>
      <c r="J56" t="s">
        <v>52</v>
      </c>
      <c r="K56" s="6">
        <v>45334</v>
      </c>
      <c r="L56" t="s">
        <v>30</v>
      </c>
      <c r="M56" t="s">
        <v>99</v>
      </c>
      <c r="N56" t="s">
        <v>95</v>
      </c>
      <c r="O56" t="s">
        <v>96</v>
      </c>
      <c r="P56" t="s">
        <v>97</v>
      </c>
      <c r="Q56" t="s">
        <v>32</v>
      </c>
      <c r="R56" t="s">
        <v>134</v>
      </c>
      <c r="S56" t="s">
        <v>56</v>
      </c>
      <c r="T56">
        <v>10</v>
      </c>
      <c r="U56">
        <v>47</v>
      </c>
      <c r="V56" s="5">
        <f>+XCaliber_Foods[[#This Row],[Unit Price]]*U56</f>
        <v>470</v>
      </c>
      <c r="W56" s="4">
        <v>48.88</v>
      </c>
    </row>
    <row r="57" spans="1:23" x14ac:dyDescent="0.25">
      <c r="A57">
        <v>1040</v>
      </c>
      <c r="B57" s="3">
        <v>45332</v>
      </c>
      <c r="C57">
        <v>10</v>
      </c>
      <c r="D57" t="s">
        <v>94</v>
      </c>
      <c r="E57" t="s">
        <v>95</v>
      </c>
      <c r="F57" t="s">
        <v>96</v>
      </c>
      <c r="G57" t="s">
        <v>97</v>
      </c>
      <c r="H57" t="s">
        <v>27</v>
      </c>
      <c r="I57" t="s">
        <v>98</v>
      </c>
      <c r="J57" t="s">
        <v>52</v>
      </c>
      <c r="K57" s="3">
        <v>45337</v>
      </c>
      <c r="L57" t="s">
        <v>53</v>
      </c>
      <c r="M57" t="s">
        <v>99</v>
      </c>
      <c r="N57" t="s">
        <v>95</v>
      </c>
      <c r="O57" t="s">
        <v>96</v>
      </c>
      <c r="P57" t="s">
        <v>97</v>
      </c>
      <c r="Q57" t="s">
        <v>32</v>
      </c>
      <c r="R57" t="s">
        <v>58</v>
      </c>
      <c r="S57" t="s">
        <v>56</v>
      </c>
      <c r="T57" s="7">
        <v>3.75</v>
      </c>
      <c r="U57">
        <v>49</v>
      </c>
      <c r="V57" s="5">
        <f>+XCaliber_Foods[[#This Row],[Unit Price]]*U57</f>
        <v>183.75</v>
      </c>
      <c r="W57" s="4">
        <v>16.464000000000002</v>
      </c>
    </row>
    <row r="58" spans="1:23" x14ac:dyDescent="0.25">
      <c r="A58">
        <v>1041</v>
      </c>
      <c r="B58" s="3">
        <v>45333</v>
      </c>
      <c r="C58">
        <v>11</v>
      </c>
      <c r="D58" t="s">
        <v>104</v>
      </c>
      <c r="E58" t="s">
        <v>105</v>
      </c>
      <c r="F58" t="s">
        <v>106</v>
      </c>
      <c r="G58" t="s">
        <v>107</v>
      </c>
      <c r="H58" t="s">
        <v>27</v>
      </c>
      <c r="I58" t="s">
        <v>108</v>
      </c>
      <c r="J58" t="s">
        <v>109</v>
      </c>
      <c r="K58" s="3">
        <v>45337</v>
      </c>
      <c r="L58" t="s">
        <v>59</v>
      </c>
      <c r="M58" t="s">
        <v>110</v>
      </c>
      <c r="N58" t="s">
        <v>105</v>
      </c>
      <c r="O58" t="s">
        <v>106</v>
      </c>
      <c r="P58" t="s">
        <v>107</v>
      </c>
      <c r="Q58" t="s">
        <v>32</v>
      </c>
      <c r="R58" t="s">
        <v>69</v>
      </c>
      <c r="S58" t="s">
        <v>70</v>
      </c>
      <c r="T58">
        <v>40</v>
      </c>
      <c r="U58">
        <v>72</v>
      </c>
      <c r="V58" s="5">
        <f>+XCaliber_Foods[[#This Row],[Unit Price]]*U58</f>
        <v>2880</v>
      </c>
      <c r="W58" s="4">
        <v>285.12</v>
      </c>
    </row>
    <row r="59" spans="1:23" x14ac:dyDescent="0.25">
      <c r="A59">
        <v>1042</v>
      </c>
      <c r="B59" s="3">
        <v>45347</v>
      </c>
      <c r="C59">
        <v>25</v>
      </c>
      <c r="D59" t="s">
        <v>135</v>
      </c>
      <c r="E59" t="s">
        <v>136</v>
      </c>
      <c r="F59" t="s">
        <v>96</v>
      </c>
      <c r="G59" t="s">
        <v>97</v>
      </c>
      <c r="H59" t="s">
        <v>27</v>
      </c>
      <c r="I59" t="s">
        <v>98</v>
      </c>
      <c r="J59" t="s">
        <v>52</v>
      </c>
      <c r="K59" s="6">
        <v>45349</v>
      </c>
      <c r="L59" t="s">
        <v>53</v>
      </c>
      <c r="M59" t="s">
        <v>137</v>
      </c>
      <c r="N59" t="s">
        <v>136</v>
      </c>
      <c r="O59" t="s">
        <v>96</v>
      </c>
      <c r="P59" t="s">
        <v>97</v>
      </c>
      <c r="Q59" t="s">
        <v>44</v>
      </c>
      <c r="R59" t="s">
        <v>102</v>
      </c>
      <c r="S59" t="s">
        <v>103</v>
      </c>
      <c r="T59">
        <v>22</v>
      </c>
      <c r="U59">
        <v>98</v>
      </c>
      <c r="V59" s="5">
        <f>+XCaliber_Foods[[#This Row],[Unit Price]]*U59</f>
        <v>2156</v>
      </c>
      <c r="W59" s="4">
        <v>204.82000000000002</v>
      </c>
    </row>
    <row r="60" spans="1:23" x14ac:dyDescent="0.25">
      <c r="A60">
        <v>1043</v>
      </c>
      <c r="B60" s="3">
        <v>45348</v>
      </c>
      <c r="C60">
        <v>26</v>
      </c>
      <c r="D60" t="s">
        <v>138</v>
      </c>
      <c r="E60" t="s">
        <v>139</v>
      </c>
      <c r="F60" t="s">
        <v>106</v>
      </c>
      <c r="G60" t="s">
        <v>107</v>
      </c>
      <c r="H60" t="s">
        <v>27</v>
      </c>
      <c r="I60" t="s">
        <v>108</v>
      </c>
      <c r="J60" t="s">
        <v>109</v>
      </c>
      <c r="K60" s="6">
        <v>45350</v>
      </c>
      <c r="L60" t="s">
        <v>59</v>
      </c>
      <c r="M60" t="s">
        <v>140</v>
      </c>
      <c r="N60" t="s">
        <v>139</v>
      </c>
      <c r="O60" t="s">
        <v>106</v>
      </c>
      <c r="P60" t="s">
        <v>107</v>
      </c>
      <c r="Q60" t="s">
        <v>32</v>
      </c>
      <c r="R60" t="s">
        <v>100</v>
      </c>
      <c r="S60" t="s">
        <v>101</v>
      </c>
      <c r="T60" s="7">
        <v>26</v>
      </c>
      <c r="U60">
        <v>21</v>
      </c>
      <c r="V60" s="5">
        <f>+XCaliber_Foods[[#This Row],[Unit Price]]*U60</f>
        <v>546</v>
      </c>
      <c r="W60" s="4">
        <v>53.550000000000004</v>
      </c>
    </row>
    <row r="61" spans="1:23" x14ac:dyDescent="0.25">
      <c r="A61">
        <v>1044</v>
      </c>
      <c r="B61" s="3">
        <v>45350</v>
      </c>
      <c r="C61">
        <v>28</v>
      </c>
      <c r="D61" t="s">
        <v>122</v>
      </c>
      <c r="E61" t="s">
        <v>123</v>
      </c>
      <c r="F61" t="s">
        <v>124</v>
      </c>
      <c r="G61" t="s">
        <v>125</v>
      </c>
      <c r="H61" t="s">
        <v>27</v>
      </c>
      <c r="I61" t="s">
        <v>108</v>
      </c>
      <c r="J61" t="s">
        <v>109</v>
      </c>
      <c r="K61" s="6">
        <v>45353</v>
      </c>
      <c r="L61" t="s">
        <v>59</v>
      </c>
      <c r="M61" t="s">
        <v>126</v>
      </c>
      <c r="N61" t="s">
        <v>123</v>
      </c>
      <c r="O61" t="s">
        <v>124</v>
      </c>
      <c r="P61" t="s">
        <v>125</v>
      </c>
      <c r="Q61" t="s">
        <v>60</v>
      </c>
      <c r="S61" t="s">
        <v>34</v>
      </c>
      <c r="T61">
        <v>3.99</v>
      </c>
      <c r="U61">
        <v>225</v>
      </c>
      <c r="V61" s="5">
        <f>+XCaliber_Foods[[#This Row],[Unit Price]]*U61</f>
        <v>897.75</v>
      </c>
      <c r="W61" s="4">
        <v>31</v>
      </c>
    </row>
    <row r="62" spans="1:23" x14ac:dyDescent="0.25">
      <c r="A62">
        <v>1045</v>
      </c>
      <c r="B62" s="3">
        <v>45350</v>
      </c>
      <c r="C62">
        <v>28</v>
      </c>
      <c r="D62" t="s">
        <v>122</v>
      </c>
      <c r="E62" t="s">
        <v>123</v>
      </c>
      <c r="F62" t="s">
        <v>124</v>
      </c>
      <c r="G62" t="s">
        <v>125</v>
      </c>
      <c r="H62" t="s">
        <v>27</v>
      </c>
      <c r="I62" t="s">
        <v>108</v>
      </c>
      <c r="J62" t="s">
        <v>109</v>
      </c>
      <c r="K62" s="3">
        <v>45356</v>
      </c>
      <c r="L62" t="s">
        <v>59</v>
      </c>
      <c r="M62" t="s">
        <v>126</v>
      </c>
      <c r="N62" t="s">
        <v>123</v>
      </c>
      <c r="O62" t="s">
        <v>124</v>
      </c>
      <c r="P62" t="s">
        <v>125</v>
      </c>
      <c r="Q62" t="s">
        <v>32</v>
      </c>
      <c r="R62" t="s">
        <v>35</v>
      </c>
      <c r="S62" t="s">
        <v>34</v>
      </c>
      <c r="T62">
        <v>46</v>
      </c>
      <c r="U62">
        <v>32</v>
      </c>
      <c r="V62" s="5">
        <f>+XCaliber_Foods[[#This Row],[Unit Price]]*U62</f>
        <v>1472</v>
      </c>
      <c r="W62" s="4">
        <v>148.67200000000003</v>
      </c>
    </row>
    <row r="63" spans="1:23" x14ac:dyDescent="0.25">
      <c r="A63">
        <v>1046</v>
      </c>
      <c r="B63" s="3">
        <v>45352</v>
      </c>
      <c r="C63">
        <v>29</v>
      </c>
      <c r="D63" t="s">
        <v>116</v>
      </c>
      <c r="E63" t="s">
        <v>117</v>
      </c>
      <c r="F63" t="s">
        <v>118</v>
      </c>
      <c r="G63" t="s">
        <v>119</v>
      </c>
      <c r="H63" t="s">
        <v>27</v>
      </c>
      <c r="I63" t="s">
        <v>120</v>
      </c>
      <c r="J63" t="s">
        <v>42</v>
      </c>
      <c r="K63" s="6">
        <v>45354</v>
      </c>
      <c r="L63" t="s">
        <v>30</v>
      </c>
      <c r="M63" t="s">
        <v>121</v>
      </c>
      <c r="N63" t="s">
        <v>117</v>
      </c>
      <c r="O63" t="s">
        <v>118</v>
      </c>
      <c r="P63" t="s">
        <v>119</v>
      </c>
      <c r="Q63" t="s">
        <v>60</v>
      </c>
      <c r="R63" t="s">
        <v>141</v>
      </c>
      <c r="S63" t="s">
        <v>142</v>
      </c>
      <c r="T63" s="7">
        <v>39</v>
      </c>
      <c r="U63">
        <v>26</v>
      </c>
      <c r="V63" s="5">
        <f>+XCaliber_Foods[[#This Row],[Unit Price]]*U63</f>
        <v>1014</v>
      </c>
      <c r="W63" s="4">
        <v>106.47000000000001</v>
      </c>
    </row>
    <row r="64" spans="1:23" x14ac:dyDescent="0.25">
      <c r="A64">
        <v>1047</v>
      </c>
      <c r="B64" s="3">
        <v>45352</v>
      </c>
      <c r="C64">
        <v>1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28</v>
      </c>
      <c r="J64" t="s">
        <v>29</v>
      </c>
      <c r="K64" s="6">
        <v>45363</v>
      </c>
      <c r="L64" t="s">
        <v>59</v>
      </c>
      <c r="M64" t="s">
        <v>31</v>
      </c>
      <c r="N64" t="s">
        <v>24</v>
      </c>
      <c r="O64" t="s">
        <v>25</v>
      </c>
      <c r="P64" t="s">
        <v>26</v>
      </c>
      <c r="Q64" t="s">
        <v>60</v>
      </c>
      <c r="R64" t="s">
        <v>130</v>
      </c>
      <c r="S64" t="s">
        <v>131</v>
      </c>
      <c r="T64" s="4">
        <v>21.5</v>
      </c>
      <c r="U64">
        <v>75</v>
      </c>
      <c r="V64" s="5">
        <f>+XCaliber_Foods[[#This Row],[Unit Price]]*U64</f>
        <v>1612.5</v>
      </c>
      <c r="W64" s="4">
        <v>138</v>
      </c>
    </row>
    <row r="65" spans="1:23" x14ac:dyDescent="0.25">
      <c r="A65">
        <v>1048</v>
      </c>
      <c r="B65" s="3">
        <v>45354</v>
      </c>
      <c r="C65">
        <v>3</v>
      </c>
      <c r="D65" t="s">
        <v>37</v>
      </c>
      <c r="E65" t="s">
        <v>38</v>
      </c>
      <c r="F65" t="s">
        <v>39</v>
      </c>
      <c r="G65" t="s">
        <v>40</v>
      </c>
      <c r="H65" t="s">
        <v>27</v>
      </c>
      <c r="I65" t="s">
        <v>41</v>
      </c>
      <c r="J65" t="s">
        <v>42</v>
      </c>
      <c r="K65" s="6">
        <v>45356</v>
      </c>
      <c r="L65" t="s">
        <v>30</v>
      </c>
      <c r="M65" t="s">
        <v>43</v>
      </c>
      <c r="N65" t="s">
        <v>38</v>
      </c>
      <c r="O65" t="s">
        <v>39</v>
      </c>
      <c r="P65" t="s">
        <v>40</v>
      </c>
      <c r="Q65" t="s">
        <v>44</v>
      </c>
      <c r="R65" t="s">
        <v>132</v>
      </c>
      <c r="S65" t="s">
        <v>103</v>
      </c>
      <c r="T65">
        <v>10</v>
      </c>
      <c r="U65">
        <v>48</v>
      </c>
      <c r="V65" s="5">
        <f>+XCaliber_Foods[[#This Row],[Unit Price]]*U65</f>
        <v>480</v>
      </c>
      <c r="W65" s="4">
        <v>48</v>
      </c>
    </row>
    <row r="66" spans="1:23" x14ac:dyDescent="0.25">
      <c r="A66">
        <v>1049</v>
      </c>
      <c r="B66" s="3">
        <v>45354</v>
      </c>
      <c r="C66">
        <v>3</v>
      </c>
      <c r="D66" t="s">
        <v>37</v>
      </c>
      <c r="E66" t="s">
        <v>38</v>
      </c>
      <c r="F66" t="s">
        <v>39</v>
      </c>
      <c r="G66" t="s">
        <v>40</v>
      </c>
      <c r="H66" t="s">
        <v>27</v>
      </c>
      <c r="I66" t="s">
        <v>41</v>
      </c>
      <c r="J66" t="s">
        <v>42</v>
      </c>
      <c r="K66" s="6">
        <v>45356</v>
      </c>
      <c r="L66" t="s">
        <v>30</v>
      </c>
      <c r="M66" t="s">
        <v>43</v>
      </c>
      <c r="N66" t="s">
        <v>38</v>
      </c>
      <c r="O66" t="s">
        <v>39</v>
      </c>
      <c r="P66" t="s">
        <v>40</v>
      </c>
      <c r="R66" t="s">
        <v>69</v>
      </c>
      <c r="S66" t="s">
        <v>70</v>
      </c>
      <c r="T66" s="4">
        <v>42</v>
      </c>
      <c r="U66">
        <v>71</v>
      </c>
      <c r="V66" s="5">
        <f>+XCaliber_Foods[[#This Row],[Unit Price]]*U66</f>
        <v>2982</v>
      </c>
      <c r="W66" s="4">
        <v>295.36</v>
      </c>
    </row>
    <row r="67" spans="1:23" x14ac:dyDescent="0.25">
      <c r="A67">
        <v>1050</v>
      </c>
      <c r="B67" s="3">
        <v>45355</v>
      </c>
      <c r="C67">
        <v>4</v>
      </c>
      <c r="D67" t="s">
        <v>47</v>
      </c>
      <c r="E67" t="s">
        <v>48</v>
      </c>
      <c r="F67" t="s">
        <v>49</v>
      </c>
      <c r="G67" t="s">
        <v>50</v>
      </c>
      <c r="H67" t="s">
        <v>27</v>
      </c>
      <c r="I67" t="s">
        <v>51</v>
      </c>
      <c r="J67" t="s">
        <v>52</v>
      </c>
      <c r="K67" s="6">
        <v>45357</v>
      </c>
      <c r="L67" t="s">
        <v>53</v>
      </c>
      <c r="M67" t="s">
        <v>54</v>
      </c>
      <c r="N67" t="s">
        <v>48</v>
      </c>
      <c r="O67" t="s">
        <v>49</v>
      </c>
      <c r="P67" t="s">
        <v>50</v>
      </c>
      <c r="Q67" t="s">
        <v>32</v>
      </c>
      <c r="R67" t="s">
        <v>143</v>
      </c>
      <c r="S67" t="s">
        <v>101</v>
      </c>
      <c r="T67" s="4">
        <v>81</v>
      </c>
      <c r="U67">
        <v>77</v>
      </c>
      <c r="V67" s="5">
        <f>+XCaliber_Foods[[#This Row],[Unit Price]]*U67</f>
        <v>6237</v>
      </c>
      <c r="W67" s="4">
        <v>642.41100000000006</v>
      </c>
    </row>
    <row r="68" spans="1:23" x14ac:dyDescent="0.25">
      <c r="A68">
        <v>1051</v>
      </c>
      <c r="B68" s="3">
        <v>45355</v>
      </c>
      <c r="C68">
        <v>4</v>
      </c>
      <c r="D68" t="s">
        <v>47</v>
      </c>
      <c r="E68" t="s">
        <v>48</v>
      </c>
      <c r="F68" t="s">
        <v>49</v>
      </c>
      <c r="G68" t="s">
        <v>50</v>
      </c>
      <c r="H68" t="s">
        <v>27</v>
      </c>
      <c r="I68" t="s">
        <v>51</v>
      </c>
      <c r="J68" t="s">
        <v>52</v>
      </c>
      <c r="K68" s="6">
        <v>45357</v>
      </c>
      <c r="L68" t="s">
        <v>53</v>
      </c>
      <c r="M68" t="s">
        <v>54</v>
      </c>
      <c r="N68" t="s">
        <v>48</v>
      </c>
      <c r="O68" t="s">
        <v>49</v>
      </c>
      <c r="P68" t="s">
        <v>50</v>
      </c>
      <c r="Q68" t="s">
        <v>32</v>
      </c>
      <c r="R68" t="s">
        <v>144</v>
      </c>
      <c r="S68" t="s">
        <v>145</v>
      </c>
      <c r="T68" s="7">
        <v>7.35</v>
      </c>
      <c r="U68">
        <v>37</v>
      </c>
      <c r="V68" s="5">
        <f>+XCaliber_Foods[[#This Row],[Unit Price]]*U68</f>
        <v>271.95</v>
      </c>
      <c r="W68" s="4">
        <v>24.605</v>
      </c>
    </row>
    <row r="69" spans="1:23" x14ac:dyDescent="0.25">
      <c r="A69">
        <v>1052</v>
      </c>
      <c r="B69" s="3">
        <v>45355</v>
      </c>
      <c r="C69">
        <v>4</v>
      </c>
      <c r="D69" t="s">
        <v>47</v>
      </c>
      <c r="E69" t="s">
        <v>48</v>
      </c>
      <c r="F69" t="s">
        <v>49</v>
      </c>
      <c r="G69" t="s">
        <v>50</v>
      </c>
      <c r="H69" t="s">
        <v>27</v>
      </c>
      <c r="I69" t="s">
        <v>51</v>
      </c>
      <c r="J69" t="s">
        <v>52</v>
      </c>
      <c r="K69" s="6">
        <v>45357</v>
      </c>
      <c r="L69" t="s">
        <v>53</v>
      </c>
      <c r="M69" t="s">
        <v>54</v>
      </c>
      <c r="N69" t="s">
        <v>48</v>
      </c>
      <c r="O69" t="s">
        <v>49</v>
      </c>
      <c r="P69" t="s">
        <v>50</v>
      </c>
      <c r="Q69" t="s">
        <v>32</v>
      </c>
      <c r="R69" t="s">
        <v>143</v>
      </c>
      <c r="S69" t="s">
        <v>101</v>
      </c>
      <c r="T69" s="4">
        <v>81</v>
      </c>
      <c r="U69">
        <v>77</v>
      </c>
      <c r="V69" s="5">
        <f>+XCaliber_Foods[[#This Row],[Unit Price]]*U69</f>
        <v>6237</v>
      </c>
      <c r="W69" s="4">
        <v>642.41100000000006</v>
      </c>
    </row>
    <row r="70" spans="1:23" x14ac:dyDescent="0.25">
      <c r="A70">
        <v>1053</v>
      </c>
      <c r="B70" s="3">
        <v>45355</v>
      </c>
      <c r="C70">
        <v>4</v>
      </c>
      <c r="D70" t="s">
        <v>47</v>
      </c>
      <c r="E70" t="s">
        <v>48</v>
      </c>
      <c r="F70" t="s">
        <v>49</v>
      </c>
      <c r="G70" t="s">
        <v>50</v>
      </c>
      <c r="H70" t="s">
        <v>27</v>
      </c>
      <c r="I70" t="s">
        <v>51</v>
      </c>
      <c r="J70" t="s">
        <v>52</v>
      </c>
      <c r="K70" s="6">
        <v>45357</v>
      </c>
      <c r="L70" t="s">
        <v>53</v>
      </c>
      <c r="M70" t="s">
        <v>54</v>
      </c>
      <c r="N70" t="s">
        <v>48</v>
      </c>
      <c r="O70" t="s">
        <v>49</v>
      </c>
      <c r="P70" t="s">
        <v>50</v>
      </c>
      <c r="Q70" t="s">
        <v>32</v>
      </c>
      <c r="R70" t="s">
        <v>144</v>
      </c>
      <c r="S70" t="s">
        <v>145</v>
      </c>
      <c r="T70" s="7">
        <v>7.35</v>
      </c>
      <c r="U70">
        <v>37</v>
      </c>
      <c r="V70" s="5">
        <f>+XCaliber_Foods[[#This Row],[Unit Price]]*U70</f>
        <v>271.95</v>
      </c>
      <c r="W70" s="4">
        <v>24.605</v>
      </c>
    </row>
    <row r="71" spans="1:23" x14ac:dyDescent="0.25">
      <c r="A71">
        <v>1054</v>
      </c>
      <c r="B71" s="3">
        <v>45357</v>
      </c>
      <c r="C71">
        <v>6</v>
      </c>
      <c r="D71" t="s">
        <v>63</v>
      </c>
      <c r="E71" t="s">
        <v>64</v>
      </c>
      <c r="F71" t="s">
        <v>65</v>
      </c>
      <c r="G71" t="s">
        <v>66</v>
      </c>
      <c r="H71" t="s">
        <v>27</v>
      </c>
      <c r="I71" t="s">
        <v>67</v>
      </c>
      <c r="J71" t="s">
        <v>29</v>
      </c>
      <c r="K71" s="6">
        <v>45359</v>
      </c>
      <c r="L71" t="s">
        <v>30</v>
      </c>
      <c r="M71" t="s">
        <v>68</v>
      </c>
      <c r="N71" t="s">
        <v>64</v>
      </c>
      <c r="O71" t="s">
        <v>65</v>
      </c>
      <c r="P71" t="s">
        <v>66</v>
      </c>
      <c r="Q71" t="s">
        <v>32</v>
      </c>
      <c r="R71" t="s">
        <v>71</v>
      </c>
      <c r="S71" t="s">
        <v>34</v>
      </c>
      <c r="T71" s="4">
        <v>15</v>
      </c>
      <c r="U71">
        <v>53</v>
      </c>
      <c r="V71" s="5">
        <f>+XCaliber_Foods[[#This Row],[Unit Price]]*U71</f>
        <v>795</v>
      </c>
      <c r="W71" s="4">
        <v>71.974000000000004</v>
      </c>
    </row>
    <row r="72" spans="1:23" x14ac:dyDescent="0.25">
      <c r="A72">
        <v>1055</v>
      </c>
      <c r="B72" s="3">
        <v>45357</v>
      </c>
      <c r="C72">
        <v>6</v>
      </c>
      <c r="D72" t="s">
        <v>63</v>
      </c>
      <c r="E72" t="s">
        <v>64</v>
      </c>
      <c r="F72" t="s">
        <v>65</v>
      </c>
      <c r="G72" t="s">
        <v>66</v>
      </c>
      <c r="H72" t="s">
        <v>27</v>
      </c>
      <c r="I72" t="s">
        <v>67</v>
      </c>
      <c r="J72" t="s">
        <v>29</v>
      </c>
      <c r="K72" s="6">
        <v>45359</v>
      </c>
      <c r="L72" t="s">
        <v>59</v>
      </c>
      <c r="M72" t="s">
        <v>68</v>
      </c>
      <c r="N72" t="s">
        <v>64</v>
      </c>
      <c r="O72" t="s">
        <v>65</v>
      </c>
      <c r="P72" t="s">
        <v>66</v>
      </c>
      <c r="Q72" t="s">
        <v>60</v>
      </c>
      <c r="R72" t="s">
        <v>82</v>
      </c>
      <c r="S72" t="s">
        <v>83</v>
      </c>
      <c r="T72" s="4">
        <v>15</v>
      </c>
      <c r="U72">
        <v>16</v>
      </c>
      <c r="V72" s="5">
        <f>+XCaliber_Foods[[#This Row],[Unit Price]]*U72</f>
        <v>240</v>
      </c>
      <c r="W72" s="4">
        <v>20.196000000000002</v>
      </c>
    </row>
    <row r="73" spans="1:23" x14ac:dyDescent="0.25">
      <c r="A73">
        <v>1056</v>
      </c>
      <c r="B73" s="3">
        <v>45357</v>
      </c>
      <c r="C73">
        <v>6</v>
      </c>
      <c r="D73" t="s">
        <v>63</v>
      </c>
      <c r="E73" t="s">
        <v>64</v>
      </c>
      <c r="F73" t="s">
        <v>65</v>
      </c>
      <c r="G73" t="s">
        <v>66</v>
      </c>
      <c r="H73" t="s">
        <v>27</v>
      </c>
      <c r="I73" t="s">
        <v>67</v>
      </c>
      <c r="J73" t="s">
        <v>29</v>
      </c>
      <c r="K73" s="6">
        <v>45359</v>
      </c>
      <c r="L73" t="s">
        <v>59</v>
      </c>
      <c r="M73" t="s">
        <v>68</v>
      </c>
      <c r="N73" t="s">
        <v>64</v>
      </c>
      <c r="O73" t="s">
        <v>65</v>
      </c>
      <c r="P73" t="s">
        <v>66</v>
      </c>
      <c r="Q73" t="s">
        <v>60</v>
      </c>
      <c r="R73" t="s">
        <v>82</v>
      </c>
      <c r="S73" t="s">
        <v>83</v>
      </c>
      <c r="T73" s="4">
        <v>15</v>
      </c>
      <c r="U73">
        <v>16</v>
      </c>
      <c r="V73" s="5">
        <f>+XCaliber_Foods[[#This Row],[Unit Price]]*U73</f>
        <v>240</v>
      </c>
      <c r="W73" s="4">
        <v>20.196000000000002</v>
      </c>
    </row>
    <row r="74" spans="1:23" x14ac:dyDescent="0.25">
      <c r="A74">
        <v>1057</v>
      </c>
      <c r="B74" s="3">
        <v>45359</v>
      </c>
      <c r="C74">
        <v>8</v>
      </c>
      <c r="D74" t="s">
        <v>77</v>
      </c>
      <c r="E74" t="s">
        <v>78</v>
      </c>
      <c r="F74" t="s">
        <v>79</v>
      </c>
      <c r="G74" t="s">
        <v>80</v>
      </c>
      <c r="H74" t="s">
        <v>27</v>
      </c>
      <c r="I74" t="s">
        <v>28</v>
      </c>
      <c r="J74" t="s">
        <v>29</v>
      </c>
      <c r="K74" s="6">
        <v>45361</v>
      </c>
      <c r="L74" t="s">
        <v>30</v>
      </c>
      <c r="M74" t="s">
        <v>81</v>
      </c>
      <c r="N74" t="s">
        <v>78</v>
      </c>
      <c r="O74" t="s">
        <v>79</v>
      </c>
      <c r="P74" t="s">
        <v>80</v>
      </c>
      <c r="Q74" t="s">
        <v>60</v>
      </c>
      <c r="R74" t="s">
        <v>69</v>
      </c>
      <c r="S74" t="s">
        <v>70</v>
      </c>
      <c r="T74" s="4">
        <v>42</v>
      </c>
      <c r="U74">
        <v>85</v>
      </c>
      <c r="V74" s="5">
        <f>+XCaliber_Foods[[#This Row],[Unit Price]]*U74</f>
        <v>3570</v>
      </c>
      <c r="W74" s="4">
        <v>357</v>
      </c>
    </row>
    <row r="75" spans="1:23" x14ac:dyDescent="0.25">
      <c r="A75">
        <v>1058</v>
      </c>
      <c r="B75" s="3">
        <v>45359</v>
      </c>
      <c r="C75">
        <v>8</v>
      </c>
      <c r="D75" t="s">
        <v>77</v>
      </c>
      <c r="E75" t="s">
        <v>78</v>
      </c>
      <c r="F75" t="s">
        <v>79</v>
      </c>
      <c r="G75" t="s">
        <v>80</v>
      </c>
      <c r="H75" t="s">
        <v>27</v>
      </c>
      <c r="I75" t="s">
        <v>28</v>
      </c>
      <c r="J75" t="s">
        <v>29</v>
      </c>
      <c r="K75" s="6">
        <v>45361</v>
      </c>
      <c r="L75" t="s">
        <v>30</v>
      </c>
      <c r="M75" t="s">
        <v>81</v>
      </c>
      <c r="N75" t="s">
        <v>78</v>
      </c>
      <c r="O75" t="s">
        <v>79</v>
      </c>
      <c r="P75" t="s">
        <v>80</v>
      </c>
      <c r="Q75" t="s">
        <v>60</v>
      </c>
      <c r="R75" t="s">
        <v>61</v>
      </c>
      <c r="S75" t="s">
        <v>62</v>
      </c>
      <c r="T75" s="4">
        <v>10.15</v>
      </c>
      <c r="U75">
        <v>97</v>
      </c>
      <c r="V75" s="5">
        <f>+XCaliber_Foods[[#This Row],[Unit Price]]*U75</f>
        <v>984.55000000000007</v>
      </c>
      <c r="W75" s="4">
        <v>91.024800000000013</v>
      </c>
    </row>
    <row r="76" spans="1:23" x14ac:dyDescent="0.25">
      <c r="A76">
        <v>1059</v>
      </c>
      <c r="B76" s="3">
        <v>45359</v>
      </c>
      <c r="C76">
        <v>8</v>
      </c>
      <c r="D76" t="s">
        <v>77</v>
      </c>
      <c r="E76" t="s">
        <v>78</v>
      </c>
      <c r="F76" t="s">
        <v>79</v>
      </c>
      <c r="G76" t="s">
        <v>80</v>
      </c>
      <c r="H76" t="s">
        <v>27</v>
      </c>
      <c r="I76" t="s">
        <v>28</v>
      </c>
      <c r="J76" t="s">
        <v>29</v>
      </c>
      <c r="K76" s="6">
        <v>45361</v>
      </c>
      <c r="L76" t="s">
        <v>59</v>
      </c>
      <c r="M76" t="s">
        <v>81</v>
      </c>
      <c r="N76" t="s">
        <v>78</v>
      </c>
      <c r="O76" t="s">
        <v>79</v>
      </c>
      <c r="P76" t="s">
        <v>80</v>
      </c>
      <c r="Q76" t="s">
        <v>32</v>
      </c>
      <c r="R76" t="s">
        <v>92</v>
      </c>
      <c r="S76" t="s">
        <v>93</v>
      </c>
      <c r="T76" s="4">
        <v>35.6</v>
      </c>
      <c r="U76">
        <v>63</v>
      </c>
      <c r="V76" s="5">
        <f>+XCaliber_Foods[[#This Row],[Unit Price]]*U76</f>
        <v>2242.8000000000002</v>
      </c>
      <c r="W76" s="4">
        <v>217.04759999999999</v>
      </c>
    </row>
    <row r="77" spans="1:23" x14ac:dyDescent="0.25">
      <c r="A77">
        <v>1060</v>
      </c>
      <c r="B77" s="3">
        <v>45359</v>
      </c>
      <c r="C77">
        <v>8</v>
      </c>
      <c r="D77" t="s">
        <v>77</v>
      </c>
      <c r="E77" t="s">
        <v>78</v>
      </c>
      <c r="F77" t="s">
        <v>79</v>
      </c>
      <c r="G77" t="s">
        <v>80</v>
      </c>
      <c r="H77" t="s">
        <v>27</v>
      </c>
      <c r="I77" t="s">
        <v>28</v>
      </c>
      <c r="J77" t="s">
        <v>29</v>
      </c>
      <c r="K77" s="6">
        <v>45361</v>
      </c>
      <c r="L77" t="s">
        <v>59</v>
      </c>
      <c r="M77" t="s">
        <v>81</v>
      </c>
      <c r="N77" t="s">
        <v>78</v>
      </c>
      <c r="O77" t="s">
        <v>79</v>
      </c>
      <c r="P77" t="s">
        <v>80</v>
      </c>
      <c r="Q77" t="s">
        <v>32</v>
      </c>
      <c r="R77" t="s">
        <v>92</v>
      </c>
      <c r="S77" t="s">
        <v>93</v>
      </c>
      <c r="T77" s="4">
        <v>35.6</v>
      </c>
      <c r="U77">
        <v>63</v>
      </c>
      <c r="V77" s="5">
        <f>+XCaliber_Foods[[#This Row],[Unit Price]]*U77</f>
        <v>2242.8000000000002</v>
      </c>
      <c r="W77" s="4">
        <v>217.04759999999999</v>
      </c>
    </row>
    <row r="78" spans="1:23" x14ac:dyDescent="0.25">
      <c r="A78">
        <v>1061</v>
      </c>
      <c r="B78" s="3">
        <v>45360</v>
      </c>
      <c r="C78">
        <v>9</v>
      </c>
      <c r="D78" t="s">
        <v>84</v>
      </c>
      <c r="E78" t="s">
        <v>85</v>
      </c>
      <c r="F78" t="s">
        <v>86</v>
      </c>
      <c r="G78" t="s">
        <v>87</v>
      </c>
      <c r="H78" t="s">
        <v>27</v>
      </c>
      <c r="I78" t="s">
        <v>88</v>
      </c>
      <c r="J78" t="s">
        <v>42</v>
      </c>
      <c r="K78" s="3">
        <v>45363</v>
      </c>
      <c r="L78" t="s">
        <v>53</v>
      </c>
      <c r="M78" t="s">
        <v>89</v>
      </c>
      <c r="N78" t="s">
        <v>85</v>
      </c>
      <c r="O78" t="s">
        <v>86</v>
      </c>
      <c r="P78" t="s">
        <v>87</v>
      </c>
      <c r="Q78" t="s">
        <v>60</v>
      </c>
      <c r="R78" t="s">
        <v>90</v>
      </c>
      <c r="S78" t="s">
        <v>91</v>
      </c>
      <c r="T78" s="7">
        <v>20</v>
      </c>
      <c r="U78">
        <v>55</v>
      </c>
      <c r="V78" s="5">
        <f>+XCaliber_Foods[[#This Row],[Unit Price]]*U78</f>
        <v>1100</v>
      </c>
      <c r="W78" s="4">
        <v>108.32250000000001</v>
      </c>
    </row>
    <row r="79" spans="1:23" x14ac:dyDescent="0.25">
      <c r="A79">
        <v>1062</v>
      </c>
      <c r="B79" s="3">
        <v>45360</v>
      </c>
      <c r="C79">
        <v>9</v>
      </c>
      <c r="D79" t="s">
        <v>84</v>
      </c>
      <c r="E79" t="s">
        <v>85</v>
      </c>
      <c r="F79" t="s">
        <v>86</v>
      </c>
      <c r="G79" t="s">
        <v>87</v>
      </c>
      <c r="H79" t="s">
        <v>27</v>
      </c>
      <c r="I79" t="s">
        <v>88</v>
      </c>
      <c r="J79" t="s">
        <v>42</v>
      </c>
      <c r="K79" s="6">
        <v>45362</v>
      </c>
      <c r="L79" t="s">
        <v>53</v>
      </c>
      <c r="M79" t="s">
        <v>89</v>
      </c>
      <c r="N79" t="s">
        <v>85</v>
      </c>
      <c r="O79" t="s">
        <v>86</v>
      </c>
      <c r="P79" t="s">
        <v>87</v>
      </c>
      <c r="Q79" t="s">
        <v>60</v>
      </c>
      <c r="R79" t="s">
        <v>92</v>
      </c>
      <c r="S79" t="s">
        <v>93</v>
      </c>
      <c r="T79" s="4">
        <v>35.6</v>
      </c>
      <c r="U79">
        <v>11</v>
      </c>
      <c r="V79" s="5">
        <f>+XCaliber_Foods[[#This Row],[Unit Price]]*U79</f>
        <v>391.6</v>
      </c>
      <c r="W79" s="4">
        <v>36.748799999999996</v>
      </c>
    </row>
    <row r="80" spans="1:23" x14ac:dyDescent="0.25">
      <c r="A80">
        <v>1063</v>
      </c>
      <c r="B80" s="3">
        <v>45361</v>
      </c>
      <c r="C80">
        <v>10</v>
      </c>
      <c r="D80" t="s">
        <v>94</v>
      </c>
      <c r="E80" t="s">
        <v>95</v>
      </c>
      <c r="F80" t="s">
        <v>96</v>
      </c>
      <c r="G80" t="s">
        <v>97</v>
      </c>
      <c r="H80" t="s">
        <v>27</v>
      </c>
      <c r="I80" t="s">
        <v>98</v>
      </c>
      <c r="J80" t="s">
        <v>52</v>
      </c>
      <c r="K80" s="6">
        <v>45363</v>
      </c>
      <c r="L80" t="s">
        <v>30</v>
      </c>
      <c r="M80" t="s">
        <v>99</v>
      </c>
      <c r="N80" t="s">
        <v>95</v>
      </c>
      <c r="O80" t="s">
        <v>96</v>
      </c>
      <c r="P80" t="s">
        <v>97</v>
      </c>
      <c r="Q80" t="s">
        <v>32</v>
      </c>
      <c r="R80" t="s">
        <v>134</v>
      </c>
      <c r="S80" t="s">
        <v>56</v>
      </c>
      <c r="T80">
        <v>10</v>
      </c>
      <c r="U80">
        <v>55</v>
      </c>
      <c r="V80" s="5">
        <f>+XCaliber_Foods[[#This Row],[Unit Price]]*U80</f>
        <v>550</v>
      </c>
      <c r="W80" s="4">
        <v>55</v>
      </c>
    </row>
    <row r="81" spans="1:23" x14ac:dyDescent="0.25">
      <c r="A81">
        <v>1064</v>
      </c>
      <c r="B81" s="3">
        <v>45361</v>
      </c>
      <c r="C81">
        <v>10</v>
      </c>
      <c r="D81" t="s">
        <v>94</v>
      </c>
      <c r="E81" t="s">
        <v>95</v>
      </c>
      <c r="F81" t="s">
        <v>96</v>
      </c>
      <c r="G81" t="s">
        <v>97</v>
      </c>
      <c r="H81" t="s">
        <v>27</v>
      </c>
      <c r="I81" t="s">
        <v>98</v>
      </c>
      <c r="J81" t="s">
        <v>52</v>
      </c>
      <c r="K81" s="6">
        <v>45364</v>
      </c>
      <c r="L81" t="s">
        <v>53</v>
      </c>
      <c r="M81" t="s">
        <v>99</v>
      </c>
      <c r="N81" t="s">
        <v>95</v>
      </c>
      <c r="O81" t="s">
        <v>96</v>
      </c>
      <c r="P81" t="s">
        <v>97</v>
      </c>
      <c r="Q81" t="s">
        <v>60</v>
      </c>
      <c r="R81" t="s">
        <v>58</v>
      </c>
      <c r="S81" t="s">
        <v>56</v>
      </c>
      <c r="T81" s="7">
        <v>3.75</v>
      </c>
      <c r="U81">
        <v>21</v>
      </c>
      <c r="V81" s="5">
        <f>+XCaliber_Foods[[#This Row],[Unit Price]]*U81</f>
        <v>78.75</v>
      </c>
      <c r="W81" s="4">
        <v>7.3500000000000005</v>
      </c>
    </row>
    <row r="82" spans="1:23" x14ac:dyDescent="0.25">
      <c r="A82">
        <v>1065</v>
      </c>
      <c r="B82" s="3">
        <v>45362</v>
      </c>
      <c r="C82">
        <v>11</v>
      </c>
      <c r="D82" t="s">
        <v>104</v>
      </c>
      <c r="E82" t="s">
        <v>105</v>
      </c>
      <c r="F82" t="s">
        <v>106</v>
      </c>
      <c r="G82" t="s">
        <v>107</v>
      </c>
      <c r="H82" t="s">
        <v>27</v>
      </c>
      <c r="I82" t="s">
        <v>108</v>
      </c>
      <c r="J82" t="s">
        <v>109</v>
      </c>
      <c r="K82" s="6">
        <v>45367</v>
      </c>
      <c r="L82" t="s">
        <v>59</v>
      </c>
      <c r="M82" t="s">
        <v>110</v>
      </c>
      <c r="N82" t="s">
        <v>105</v>
      </c>
      <c r="O82" t="s">
        <v>106</v>
      </c>
      <c r="P82" t="s">
        <v>107</v>
      </c>
      <c r="Q82" t="s">
        <v>60</v>
      </c>
      <c r="R82" t="s">
        <v>69</v>
      </c>
      <c r="S82" t="s">
        <v>70</v>
      </c>
      <c r="T82" s="4">
        <v>42</v>
      </c>
      <c r="U82">
        <v>67</v>
      </c>
      <c r="V82" s="5">
        <f>+XCaliber_Foods[[#This Row],[Unit Price]]*U82</f>
        <v>2814</v>
      </c>
      <c r="W82" s="4">
        <v>270.68</v>
      </c>
    </row>
    <row r="83" spans="1:23" x14ac:dyDescent="0.25">
      <c r="A83">
        <v>1066</v>
      </c>
      <c r="B83" s="3">
        <v>45376</v>
      </c>
      <c r="C83">
        <v>25</v>
      </c>
      <c r="D83" t="s">
        <v>135</v>
      </c>
      <c r="E83" t="s">
        <v>136</v>
      </c>
      <c r="F83" t="s">
        <v>96</v>
      </c>
      <c r="G83" t="s">
        <v>97</v>
      </c>
      <c r="H83" t="s">
        <v>27</v>
      </c>
      <c r="I83" t="s">
        <v>98</v>
      </c>
      <c r="J83" t="s">
        <v>52</v>
      </c>
      <c r="K83" s="6">
        <v>45378</v>
      </c>
      <c r="L83" t="s">
        <v>53</v>
      </c>
      <c r="M83" t="s">
        <v>137</v>
      </c>
      <c r="N83" t="s">
        <v>136</v>
      </c>
      <c r="O83" t="s">
        <v>96</v>
      </c>
      <c r="P83" t="s">
        <v>97</v>
      </c>
      <c r="Q83" t="s">
        <v>44</v>
      </c>
      <c r="R83" t="s">
        <v>146</v>
      </c>
      <c r="S83" t="s">
        <v>62</v>
      </c>
      <c r="T83" s="4">
        <v>12.5</v>
      </c>
      <c r="U83">
        <v>46</v>
      </c>
      <c r="V83" s="5">
        <f>+XCaliber_Foods[[#This Row],[Unit Price]]*U83</f>
        <v>575</v>
      </c>
      <c r="W83" s="4">
        <v>46.46</v>
      </c>
    </row>
    <row r="84" spans="1:23" x14ac:dyDescent="0.25">
      <c r="A84">
        <v>1067</v>
      </c>
      <c r="B84" s="3">
        <v>45376</v>
      </c>
      <c r="C84">
        <v>25</v>
      </c>
      <c r="D84" t="s">
        <v>135</v>
      </c>
      <c r="E84" t="s">
        <v>136</v>
      </c>
      <c r="F84" t="s">
        <v>96</v>
      </c>
      <c r="G84" t="s">
        <v>97</v>
      </c>
      <c r="H84" t="s">
        <v>27</v>
      </c>
      <c r="I84" t="s">
        <v>98</v>
      </c>
      <c r="J84" t="s">
        <v>52</v>
      </c>
      <c r="K84" s="6">
        <v>45378</v>
      </c>
      <c r="L84" t="s">
        <v>53</v>
      </c>
      <c r="M84" t="s">
        <v>137</v>
      </c>
      <c r="N84" t="s">
        <v>136</v>
      </c>
      <c r="O84" t="s">
        <v>96</v>
      </c>
      <c r="P84" t="s">
        <v>97</v>
      </c>
      <c r="Q84" t="s">
        <v>44</v>
      </c>
      <c r="R84" t="s">
        <v>146</v>
      </c>
      <c r="S84" t="s">
        <v>62</v>
      </c>
      <c r="T84" s="4">
        <v>12.5</v>
      </c>
      <c r="U84">
        <v>46</v>
      </c>
      <c r="V84" s="5">
        <f>+XCaliber_Foods[[#This Row],[Unit Price]]*U84</f>
        <v>575</v>
      </c>
      <c r="W84" s="4">
        <v>46.46</v>
      </c>
    </row>
    <row r="85" spans="1:23" x14ac:dyDescent="0.25">
      <c r="A85">
        <v>1068</v>
      </c>
      <c r="B85" s="3">
        <v>45377</v>
      </c>
      <c r="C85">
        <v>26</v>
      </c>
      <c r="D85" t="s">
        <v>138</v>
      </c>
      <c r="E85" t="s">
        <v>139</v>
      </c>
      <c r="F85" t="s">
        <v>106</v>
      </c>
      <c r="G85" t="s">
        <v>107</v>
      </c>
      <c r="H85" t="s">
        <v>27</v>
      </c>
      <c r="I85" t="s">
        <v>108</v>
      </c>
      <c r="J85" t="s">
        <v>109</v>
      </c>
      <c r="K85" s="6">
        <v>45379</v>
      </c>
      <c r="L85" t="s">
        <v>59</v>
      </c>
      <c r="M85" t="s">
        <v>140</v>
      </c>
      <c r="N85" t="s">
        <v>139</v>
      </c>
      <c r="O85" t="s">
        <v>106</v>
      </c>
      <c r="P85" t="s">
        <v>107</v>
      </c>
      <c r="Q85" t="s">
        <v>32</v>
      </c>
      <c r="R85" t="s">
        <v>147</v>
      </c>
      <c r="S85" t="s">
        <v>148</v>
      </c>
      <c r="T85" s="4">
        <v>21.35</v>
      </c>
      <c r="U85">
        <v>97</v>
      </c>
      <c r="V85" s="5">
        <f>+XCaliber_Foods[[#This Row],[Unit Price]]*U85</f>
        <v>2070.9500000000003</v>
      </c>
      <c r="W85" s="4">
        <v>196.74025</v>
      </c>
    </row>
    <row r="86" spans="1:23" x14ac:dyDescent="0.25">
      <c r="A86">
        <v>1069</v>
      </c>
      <c r="B86" s="3">
        <v>45377</v>
      </c>
      <c r="C86">
        <v>26</v>
      </c>
      <c r="D86" t="s">
        <v>138</v>
      </c>
      <c r="E86" t="s">
        <v>139</v>
      </c>
      <c r="F86" t="s">
        <v>106</v>
      </c>
      <c r="G86" t="s">
        <v>107</v>
      </c>
      <c r="H86" t="s">
        <v>27</v>
      </c>
      <c r="I86" t="s">
        <v>108</v>
      </c>
      <c r="J86" t="s">
        <v>109</v>
      </c>
      <c r="K86" s="6">
        <v>45379</v>
      </c>
      <c r="L86" t="s">
        <v>59</v>
      </c>
      <c r="M86" t="s">
        <v>140</v>
      </c>
      <c r="N86" t="s">
        <v>139</v>
      </c>
      <c r="O86" t="s">
        <v>106</v>
      </c>
      <c r="P86" t="s">
        <v>107</v>
      </c>
      <c r="Q86" t="s">
        <v>32</v>
      </c>
      <c r="R86" t="s">
        <v>45</v>
      </c>
      <c r="S86" t="s">
        <v>46</v>
      </c>
      <c r="T86" s="4">
        <v>10.199999999999999</v>
      </c>
      <c r="U86">
        <v>97</v>
      </c>
      <c r="V86" s="5">
        <f>+XCaliber_Foods[[#This Row],[Unit Price]]*U86</f>
        <v>989.4</v>
      </c>
      <c r="W86" s="4">
        <v>95.477100000000021</v>
      </c>
    </row>
    <row r="87" spans="1:23" x14ac:dyDescent="0.25">
      <c r="A87">
        <v>1070</v>
      </c>
      <c r="B87" s="3">
        <v>45377</v>
      </c>
      <c r="C87">
        <v>26</v>
      </c>
      <c r="D87" t="s">
        <v>138</v>
      </c>
      <c r="E87" t="s">
        <v>139</v>
      </c>
      <c r="F87" t="s">
        <v>106</v>
      </c>
      <c r="G87" t="s">
        <v>107</v>
      </c>
      <c r="H87" t="s">
        <v>27</v>
      </c>
      <c r="I87" t="s">
        <v>108</v>
      </c>
      <c r="J87" t="s">
        <v>109</v>
      </c>
      <c r="K87" s="6">
        <v>45379</v>
      </c>
      <c r="L87" t="s">
        <v>59</v>
      </c>
      <c r="M87" t="s">
        <v>140</v>
      </c>
      <c r="N87" t="s">
        <v>139</v>
      </c>
      <c r="O87" t="s">
        <v>106</v>
      </c>
      <c r="P87" t="s">
        <v>107</v>
      </c>
      <c r="Q87" t="s">
        <v>32</v>
      </c>
      <c r="R87" t="s">
        <v>130</v>
      </c>
      <c r="S87" t="s">
        <v>131</v>
      </c>
      <c r="T87" s="4">
        <v>21.5</v>
      </c>
      <c r="U87">
        <v>65</v>
      </c>
      <c r="V87" s="5">
        <f>+XCaliber_Foods[[#This Row],[Unit Price]]*U87</f>
        <v>1397.5</v>
      </c>
      <c r="W87" s="4">
        <v>123.18800000000002</v>
      </c>
    </row>
    <row r="88" spans="1:23" x14ac:dyDescent="0.25">
      <c r="A88">
        <v>1071</v>
      </c>
      <c r="B88" s="3">
        <v>45377</v>
      </c>
      <c r="C88">
        <v>26</v>
      </c>
      <c r="D88" t="s">
        <v>138</v>
      </c>
      <c r="E88" t="s">
        <v>139</v>
      </c>
      <c r="F88" t="s">
        <v>106</v>
      </c>
      <c r="G88" t="s">
        <v>107</v>
      </c>
      <c r="H88" t="s">
        <v>27</v>
      </c>
      <c r="I88" t="s">
        <v>108</v>
      </c>
      <c r="J88" t="s">
        <v>109</v>
      </c>
      <c r="K88" s="6">
        <v>45379</v>
      </c>
      <c r="L88" t="s">
        <v>59</v>
      </c>
      <c r="M88" t="s">
        <v>140</v>
      </c>
      <c r="N88" t="s">
        <v>139</v>
      </c>
      <c r="O88" t="s">
        <v>106</v>
      </c>
      <c r="P88" t="s">
        <v>107</v>
      </c>
      <c r="Q88" t="s">
        <v>32</v>
      </c>
      <c r="R88" t="s">
        <v>147</v>
      </c>
      <c r="S88" t="s">
        <v>148</v>
      </c>
      <c r="T88" s="4">
        <v>21.35</v>
      </c>
      <c r="U88">
        <v>97</v>
      </c>
      <c r="V88" s="5">
        <f>+XCaliber_Foods[[#This Row],[Unit Price]]*U88</f>
        <v>2070.9500000000003</v>
      </c>
      <c r="W88" s="4">
        <v>196.74025</v>
      </c>
    </row>
    <row r="89" spans="1:23" x14ac:dyDescent="0.25">
      <c r="A89">
        <v>1072</v>
      </c>
      <c r="B89" s="3">
        <v>45377</v>
      </c>
      <c r="C89">
        <v>26</v>
      </c>
      <c r="D89" t="s">
        <v>138</v>
      </c>
      <c r="E89" t="s">
        <v>139</v>
      </c>
      <c r="F89" t="s">
        <v>106</v>
      </c>
      <c r="G89" t="s">
        <v>107</v>
      </c>
      <c r="H89" t="s">
        <v>27</v>
      </c>
      <c r="I89" t="s">
        <v>108</v>
      </c>
      <c r="J89" t="s">
        <v>109</v>
      </c>
      <c r="K89" s="6">
        <v>45379</v>
      </c>
      <c r="L89" t="s">
        <v>59</v>
      </c>
      <c r="M89" t="s">
        <v>140</v>
      </c>
      <c r="N89" t="s">
        <v>139</v>
      </c>
      <c r="O89" t="s">
        <v>106</v>
      </c>
      <c r="P89" t="s">
        <v>107</v>
      </c>
      <c r="Q89" t="s">
        <v>32</v>
      </c>
      <c r="R89" t="s">
        <v>45</v>
      </c>
      <c r="S89" t="s">
        <v>46</v>
      </c>
      <c r="T89" s="4">
        <v>10.199999999999999</v>
      </c>
      <c r="U89">
        <v>97</v>
      </c>
      <c r="V89" s="5">
        <f>+XCaliber_Foods[[#This Row],[Unit Price]]*U89</f>
        <v>989.4</v>
      </c>
      <c r="W89" s="4">
        <v>95.477100000000021</v>
      </c>
    </row>
    <row r="90" spans="1:23" x14ac:dyDescent="0.25">
      <c r="A90">
        <v>1073</v>
      </c>
      <c r="B90" s="3">
        <v>45377</v>
      </c>
      <c r="C90">
        <v>26</v>
      </c>
      <c r="D90" t="s">
        <v>138</v>
      </c>
      <c r="E90" t="s">
        <v>139</v>
      </c>
      <c r="F90" t="s">
        <v>106</v>
      </c>
      <c r="G90" t="s">
        <v>107</v>
      </c>
      <c r="H90" t="s">
        <v>27</v>
      </c>
      <c r="I90" t="s">
        <v>108</v>
      </c>
      <c r="J90" t="s">
        <v>109</v>
      </c>
      <c r="K90" s="6">
        <v>45379</v>
      </c>
      <c r="L90" t="s">
        <v>59</v>
      </c>
      <c r="M90" t="s">
        <v>140</v>
      </c>
      <c r="N90" t="s">
        <v>139</v>
      </c>
      <c r="O90" t="s">
        <v>106</v>
      </c>
      <c r="P90" t="s">
        <v>107</v>
      </c>
      <c r="Q90" t="s">
        <v>32</v>
      </c>
      <c r="R90" t="s">
        <v>130</v>
      </c>
      <c r="S90" t="s">
        <v>131</v>
      </c>
      <c r="T90" s="4">
        <v>21.5</v>
      </c>
      <c r="U90">
        <v>65</v>
      </c>
      <c r="V90" s="5">
        <f>+XCaliber_Foods[[#This Row],[Unit Price]]*U90</f>
        <v>1397.5</v>
      </c>
      <c r="W90" s="4">
        <v>123.18800000000002</v>
      </c>
    </row>
    <row r="91" spans="1:23" x14ac:dyDescent="0.25">
      <c r="A91">
        <v>1074</v>
      </c>
      <c r="B91" s="3">
        <v>45379</v>
      </c>
      <c r="C91">
        <v>28</v>
      </c>
      <c r="D91" t="s">
        <v>122</v>
      </c>
      <c r="E91" t="s">
        <v>123</v>
      </c>
      <c r="F91" t="s">
        <v>124</v>
      </c>
      <c r="G91" t="s">
        <v>125</v>
      </c>
      <c r="H91" t="s">
        <v>27</v>
      </c>
      <c r="I91" t="s">
        <v>108</v>
      </c>
      <c r="J91" t="s">
        <v>109</v>
      </c>
      <c r="K91" s="6">
        <v>45381</v>
      </c>
      <c r="L91" t="s">
        <v>59</v>
      </c>
      <c r="M91" t="s">
        <v>126</v>
      </c>
      <c r="N91" t="s">
        <v>123</v>
      </c>
      <c r="O91" t="s">
        <v>124</v>
      </c>
      <c r="P91" t="s">
        <v>125</v>
      </c>
      <c r="Q91" t="s">
        <v>32</v>
      </c>
      <c r="R91" t="s">
        <v>35</v>
      </c>
      <c r="S91" t="s">
        <v>34</v>
      </c>
      <c r="T91" s="8">
        <v>50</v>
      </c>
      <c r="U91">
        <v>17</v>
      </c>
      <c r="V91" s="5">
        <f>+XCaliber_Foods[[#This Row],[Unit Price]]*U91</f>
        <v>850</v>
      </c>
      <c r="W91" s="4">
        <v>80.546000000000006</v>
      </c>
    </row>
    <row r="92" spans="1:23" x14ac:dyDescent="0.25">
      <c r="A92">
        <v>1075</v>
      </c>
      <c r="B92" s="3">
        <v>45380</v>
      </c>
      <c r="C92">
        <v>29</v>
      </c>
      <c r="D92" t="s">
        <v>116</v>
      </c>
      <c r="E92" t="s">
        <v>117</v>
      </c>
      <c r="F92" t="s">
        <v>118</v>
      </c>
      <c r="G92" t="s">
        <v>119</v>
      </c>
      <c r="H92" t="s">
        <v>27</v>
      </c>
      <c r="I92" t="s">
        <v>120</v>
      </c>
      <c r="J92" t="s">
        <v>42</v>
      </c>
      <c r="K92" s="6">
        <v>45382</v>
      </c>
      <c r="L92" t="s">
        <v>30</v>
      </c>
      <c r="M92" t="s">
        <v>121</v>
      </c>
      <c r="N92" t="s">
        <v>117</v>
      </c>
      <c r="O92" t="s">
        <v>118</v>
      </c>
      <c r="P92" t="s">
        <v>119</v>
      </c>
      <c r="Q92" t="s">
        <v>60</v>
      </c>
      <c r="R92" t="s">
        <v>71</v>
      </c>
      <c r="S92" t="s">
        <v>34</v>
      </c>
      <c r="T92" s="4">
        <v>15</v>
      </c>
      <c r="U92">
        <v>72</v>
      </c>
      <c r="V92" s="5">
        <f>+XCaliber_Foods[[#This Row],[Unit Price]]*U92</f>
        <v>1080</v>
      </c>
      <c r="W92" s="4">
        <v>100.80000000000001</v>
      </c>
    </row>
    <row r="93" spans="1:23" x14ac:dyDescent="0.25">
      <c r="A93">
        <v>1076</v>
      </c>
      <c r="B93" s="3">
        <v>45380</v>
      </c>
      <c r="C93">
        <v>29</v>
      </c>
      <c r="D93" t="s">
        <v>116</v>
      </c>
      <c r="E93" t="s">
        <v>117</v>
      </c>
      <c r="F93" t="s">
        <v>118</v>
      </c>
      <c r="G93" t="s">
        <v>119</v>
      </c>
      <c r="H93" t="s">
        <v>27</v>
      </c>
      <c r="I93" t="s">
        <v>120</v>
      </c>
      <c r="J93" t="s">
        <v>42</v>
      </c>
      <c r="K93" s="6">
        <v>45382</v>
      </c>
      <c r="L93" t="s">
        <v>30</v>
      </c>
      <c r="M93" t="s">
        <v>121</v>
      </c>
      <c r="N93" t="s">
        <v>117</v>
      </c>
      <c r="O93" t="s">
        <v>118</v>
      </c>
      <c r="P93" t="s">
        <v>119</v>
      </c>
      <c r="Q93" t="s">
        <v>60</v>
      </c>
      <c r="R93" t="s">
        <v>71</v>
      </c>
      <c r="S93" t="s">
        <v>34</v>
      </c>
      <c r="T93" s="4">
        <v>15</v>
      </c>
      <c r="U93">
        <v>72</v>
      </c>
      <c r="V93" s="5">
        <f>+XCaliber_Foods[[#This Row],[Unit Price]]*U93</f>
        <v>1080</v>
      </c>
      <c r="W93" s="4">
        <v>100.80000000000001</v>
      </c>
    </row>
    <row r="94" spans="1:23" x14ac:dyDescent="0.25">
      <c r="A94">
        <v>1077</v>
      </c>
      <c r="B94" s="3">
        <v>45383</v>
      </c>
      <c r="C94">
        <v>1</v>
      </c>
      <c r="D94" t="s">
        <v>23</v>
      </c>
      <c r="E94" t="s">
        <v>24</v>
      </c>
      <c r="F94" t="s">
        <v>25</v>
      </c>
      <c r="G94" t="s">
        <v>26</v>
      </c>
      <c r="H94" t="s">
        <v>27</v>
      </c>
      <c r="I94" t="s">
        <v>28</v>
      </c>
      <c r="J94" t="s">
        <v>29</v>
      </c>
      <c r="K94" s="6">
        <v>45389</v>
      </c>
      <c r="L94" t="s">
        <v>30</v>
      </c>
      <c r="M94" t="s">
        <v>31</v>
      </c>
      <c r="N94" t="s">
        <v>24</v>
      </c>
      <c r="O94" t="s">
        <v>25</v>
      </c>
      <c r="P94" t="s">
        <v>26</v>
      </c>
      <c r="Q94" t="s">
        <v>32</v>
      </c>
      <c r="R94" t="s">
        <v>33</v>
      </c>
      <c r="S94" t="s">
        <v>34</v>
      </c>
      <c r="T94" s="7">
        <v>19</v>
      </c>
      <c r="U94">
        <v>55</v>
      </c>
      <c r="V94" s="5">
        <f>+XCaliber_Foods[[#This Row],[Unit Price]]*U94</f>
        <v>1045</v>
      </c>
      <c r="W94" s="4">
        <v>97.02</v>
      </c>
    </row>
    <row r="95" spans="1:23" x14ac:dyDescent="0.25">
      <c r="A95">
        <v>1078</v>
      </c>
      <c r="B95" s="3">
        <v>45385</v>
      </c>
      <c r="C95">
        <v>3</v>
      </c>
      <c r="D95" t="s">
        <v>37</v>
      </c>
      <c r="E95" t="s">
        <v>38</v>
      </c>
      <c r="F95" t="s">
        <v>39</v>
      </c>
      <c r="G95" t="s">
        <v>40</v>
      </c>
      <c r="H95" t="s">
        <v>27</v>
      </c>
      <c r="I95" t="s">
        <v>41</v>
      </c>
      <c r="J95" t="s">
        <v>42</v>
      </c>
      <c r="K95" s="3">
        <v>45393</v>
      </c>
      <c r="L95" t="s">
        <v>30</v>
      </c>
      <c r="M95" t="s">
        <v>43</v>
      </c>
      <c r="N95" t="s">
        <v>38</v>
      </c>
      <c r="O95" t="s">
        <v>39</v>
      </c>
      <c r="P95" t="s">
        <v>40</v>
      </c>
      <c r="Q95" t="s">
        <v>44</v>
      </c>
      <c r="R95" t="s">
        <v>45</v>
      </c>
      <c r="S95" t="s">
        <v>46</v>
      </c>
      <c r="T95" s="4">
        <v>10.199999999999999</v>
      </c>
      <c r="U95">
        <v>95</v>
      </c>
      <c r="V95" s="5">
        <f>+XCaliber_Foods[[#This Row],[Unit Price]]*U95</f>
        <v>968.99999999999989</v>
      </c>
      <c r="W95" s="4">
        <v>91.675000000000011</v>
      </c>
    </row>
    <row r="96" spans="1:23" x14ac:dyDescent="0.25">
      <c r="A96">
        <v>1079</v>
      </c>
      <c r="B96" s="3">
        <v>45386</v>
      </c>
      <c r="C96">
        <v>4</v>
      </c>
      <c r="D96" t="s">
        <v>47</v>
      </c>
      <c r="E96" t="s">
        <v>48</v>
      </c>
      <c r="F96" t="s">
        <v>49</v>
      </c>
      <c r="G96" t="s">
        <v>50</v>
      </c>
      <c r="H96" t="s">
        <v>27</v>
      </c>
      <c r="I96" t="s">
        <v>51</v>
      </c>
      <c r="J96" t="s">
        <v>52</v>
      </c>
      <c r="K96" s="6">
        <v>45388</v>
      </c>
      <c r="L96" t="s">
        <v>53</v>
      </c>
      <c r="M96" t="s">
        <v>54</v>
      </c>
      <c r="N96" t="s">
        <v>48</v>
      </c>
      <c r="O96" t="s">
        <v>49</v>
      </c>
      <c r="P96" t="s">
        <v>50</v>
      </c>
      <c r="Q96" t="s">
        <v>32</v>
      </c>
      <c r="R96" t="s">
        <v>58</v>
      </c>
      <c r="S96" t="s">
        <v>56</v>
      </c>
      <c r="T96" s="7">
        <v>3.75</v>
      </c>
      <c r="U96">
        <v>48</v>
      </c>
      <c r="V96" s="5">
        <f>+XCaliber_Foods[[#This Row],[Unit Price]]*U96</f>
        <v>180</v>
      </c>
      <c r="W96" s="4">
        <v>16.295999999999999</v>
      </c>
    </row>
    <row r="97" spans="1:23" x14ac:dyDescent="0.25">
      <c r="A97">
        <v>1080</v>
      </c>
      <c r="B97" s="3">
        <v>45386</v>
      </c>
      <c r="C97">
        <v>4</v>
      </c>
      <c r="D97" t="s">
        <v>47</v>
      </c>
      <c r="E97" t="s">
        <v>48</v>
      </c>
      <c r="F97" t="s">
        <v>49</v>
      </c>
      <c r="G97" t="s">
        <v>50</v>
      </c>
      <c r="H97" t="s">
        <v>27</v>
      </c>
      <c r="I97" t="s">
        <v>51</v>
      </c>
      <c r="J97" t="s">
        <v>52</v>
      </c>
      <c r="K97" s="3">
        <v>45389</v>
      </c>
      <c r="L97" t="s">
        <v>59</v>
      </c>
      <c r="M97" t="s">
        <v>54</v>
      </c>
      <c r="N97" t="s">
        <v>48</v>
      </c>
      <c r="O97" t="s">
        <v>49</v>
      </c>
      <c r="P97" t="s">
        <v>50</v>
      </c>
      <c r="Q97" t="s">
        <v>60</v>
      </c>
      <c r="R97" t="s">
        <v>61</v>
      </c>
      <c r="S97" t="s">
        <v>62</v>
      </c>
      <c r="T97" s="7">
        <v>10.15</v>
      </c>
      <c r="U97">
        <v>62</v>
      </c>
      <c r="V97" s="5">
        <f>+XCaliber_Foods[[#This Row],[Unit Price]]*U97</f>
        <v>629.30000000000007</v>
      </c>
      <c r="W97" s="4">
        <v>58.751199999999997</v>
      </c>
    </row>
    <row r="98" spans="1:23" x14ac:dyDescent="0.25">
      <c r="A98">
        <v>1081</v>
      </c>
      <c r="B98" s="3">
        <v>45388</v>
      </c>
      <c r="C98">
        <v>6</v>
      </c>
      <c r="D98" t="s">
        <v>63</v>
      </c>
      <c r="E98" t="s">
        <v>64</v>
      </c>
      <c r="F98" t="s">
        <v>65</v>
      </c>
      <c r="G98" t="s">
        <v>66</v>
      </c>
      <c r="H98" t="s">
        <v>27</v>
      </c>
      <c r="I98" t="s">
        <v>67</v>
      </c>
      <c r="J98" t="s">
        <v>29</v>
      </c>
      <c r="K98" s="3">
        <v>45392</v>
      </c>
      <c r="L98" t="s">
        <v>30</v>
      </c>
      <c r="M98" t="s">
        <v>68</v>
      </c>
      <c r="N98" t="s">
        <v>64</v>
      </c>
      <c r="O98" t="s">
        <v>65</v>
      </c>
      <c r="P98" t="s">
        <v>66</v>
      </c>
      <c r="Q98" t="s">
        <v>32</v>
      </c>
      <c r="R98" t="s">
        <v>69</v>
      </c>
      <c r="S98" t="s">
        <v>70</v>
      </c>
      <c r="T98" s="4">
        <v>42</v>
      </c>
      <c r="U98">
        <v>17</v>
      </c>
      <c r="V98" s="5">
        <f>+XCaliber_Foods[[#This Row],[Unit Price]]*U98</f>
        <v>714</v>
      </c>
      <c r="W98" s="4">
        <v>68.680000000000007</v>
      </c>
    </row>
    <row r="99" spans="1:23" x14ac:dyDescent="0.25">
      <c r="A99">
        <v>1082</v>
      </c>
      <c r="B99" s="3">
        <v>45389</v>
      </c>
      <c r="C99">
        <v>7</v>
      </c>
      <c r="D99" t="s">
        <v>72</v>
      </c>
      <c r="E99" t="s">
        <v>73</v>
      </c>
      <c r="F99" t="s">
        <v>74</v>
      </c>
      <c r="G99" t="s">
        <v>75</v>
      </c>
      <c r="H99" t="s">
        <v>27</v>
      </c>
      <c r="I99" t="s">
        <v>28</v>
      </c>
      <c r="J99" t="s">
        <v>29</v>
      </c>
      <c r="K99" s="6">
        <v>45394</v>
      </c>
      <c r="L99" t="s">
        <v>30</v>
      </c>
      <c r="M99" t="s">
        <v>76</v>
      </c>
      <c r="N99" t="s">
        <v>73</v>
      </c>
      <c r="O99" t="s">
        <v>74</v>
      </c>
      <c r="P99" t="s">
        <v>75</v>
      </c>
      <c r="R99" t="s">
        <v>35</v>
      </c>
      <c r="S99" t="s">
        <v>34</v>
      </c>
      <c r="T99" s="8">
        <v>50</v>
      </c>
      <c r="U99">
        <v>59</v>
      </c>
      <c r="V99" s="5">
        <f>+XCaliber_Foods[[#This Row],[Unit Price]]*U99</f>
        <v>2950</v>
      </c>
      <c r="W99" s="4">
        <v>284.97000000000003</v>
      </c>
    </row>
    <row r="100" spans="1:23" x14ac:dyDescent="0.25">
      <c r="A100">
        <v>1083</v>
      </c>
      <c r="B100" s="3">
        <v>45390</v>
      </c>
      <c r="C100">
        <v>8</v>
      </c>
      <c r="D100" t="s">
        <v>77</v>
      </c>
      <c r="E100" t="s">
        <v>78</v>
      </c>
      <c r="F100" t="s">
        <v>79</v>
      </c>
      <c r="G100" t="s">
        <v>80</v>
      </c>
      <c r="H100" t="s">
        <v>27</v>
      </c>
      <c r="I100" t="s">
        <v>28</v>
      </c>
      <c r="J100" t="s">
        <v>29</v>
      </c>
      <c r="K100" s="6">
        <v>45392</v>
      </c>
      <c r="L100" t="s">
        <v>59</v>
      </c>
      <c r="M100" t="s">
        <v>81</v>
      </c>
      <c r="N100" t="s">
        <v>78</v>
      </c>
      <c r="O100" t="s">
        <v>79</v>
      </c>
      <c r="P100" t="s">
        <v>80</v>
      </c>
      <c r="Q100" t="s">
        <v>32</v>
      </c>
      <c r="R100" t="s">
        <v>61</v>
      </c>
      <c r="S100" t="s">
        <v>62</v>
      </c>
      <c r="T100" s="7">
        <v>10.15</v>
      </c>
      <c r="U100">
        <v>12</v>
      </c>
      <c r="V100" s="5">
        <f>+XCaliber_Foods[[#This Row],[Unit Price]]*U100</f>
        <v>121.80000000000001</v>
      </c>
      <c r="W100" s="4">
        <v>11.3712</v>
      </c>
    </row>
    <row r="101" spans="1:23" x14ac:dyDescent="0.25">
      <c r="A101">
        <v>1084</v>
      </c>
      <c r="B101" s="3">
        <v>45390</v>
      </c>
      <c r="C101">
        <v>8</v>
      </c>
      <c r="D101" t="s">
        <v>77</v>
      </c>
      <c r="E101" t="s">
        <v>78</v>
      </c>
      <c r="F101" t="s">
        <v>79</v>
      </c>
      <c r="G101" t="s">
        <v>80</v>
      </c>
      <c r="H101" t="s">
        <v>27</v>
      </c>
      <c r="I101" t="s">
        <v>28</v>
      </c>
      <c r="J101" t="s">
        <v>29</v>
      </c>
      <c r="K101" s="6">
        <v>45392</v>
      </c>
      <c r="L101" t="s">
        <v>59</v>
      </c>
      <c r="M101" t="s">
        <v>81</v>
      </c>
      <c r="N101" t="s">
        <v>78</v>
      </c>
      <c r="O101" t="s">
        <v>79</v>
      </c>
      <c r="P101" t="s">
        <v>80</v>
      </c>
      <c r="Q101" t="s">
        <v>60</v>
      </c>
      <c r="R101" t="s">
        <v>82</v>
      </c>
      <c r="S101" t="s">
        <v>83</v>
      </c>
      <c r="T101" s="4">
        <v>15</v>
      </c>
      <c r="U101">
        <v>83</v>
      </c>
      <c r="V101" s="5">
        <f>+XCaliber_Foods[[#This Row],[Unit Price]]*U101</f>
        <v>1245</v>
      </c>
      <c r="W101" s="4">
        <v>102.65025</v>
      </c>
    </row>
    <row r="102" spans="1:23" x14ac:dyDescent="0.25">
      <c r="A102">
        <v>1085</v>
      </c>
      <c r="B102" s="3">
        <v>45392</v>
      </c>
      <c r="C102">
        <v>10</v>
      </c>
      <c r="D102" t="s">
        <v>94</v>
      </c>
      <c r="E102" t="s">
        <v>95</v>
      </c>
      <c r="F102" t="s">
        <v>96</v>
      </c>
      <c r="G102" t="s">
        <v>97</v>
      </c>
      <c r="H102" t="s">
        <v>27</v>
      </c>
      <c r="I102" t="s">
        <v>98</v>
      </c>
      <c r="J102" t="s">
        <v>52</v>
      </c>
      <c r="K102" s="6">
        <v>45394</v>
      </c>
      <c r="L102" t="s">
        <v>30</v>
      </c>
      <c r="M102" t="s">
        <v>99</v>
      </c>
      <c r="N102" t="s">
        <v>95</v>
      </c>
      <c r="O102" t="s">
        <v>96</v>
      </c>
      <c r="P102" t="s">
        <v>97</v>
      </c>
      <c r="Q102" t="s">
        <v>32</v>
      </c>
      <c r="R102" t="s">
        <v>36</v>
      </c>
      <c r="S102" t="s">
        <v>34</v>
      </c>
      <c r="T102" s="4">
        <v>3.99</v>
      </c>
      <c r="U102">
        <v>88</v>
      </c>
      <c r="V102" s="5">
        <f>+XCaliber_Foods[[#This Row],[Unit Price]]*U102</f>
        <v>351.12</v>
      </c>
      <c r="W102" s="4">
        <v>26.04888</v>
      </c>
    </row>
    <row r="103" spans="1:23" x14ac:dyDescent="0.25">
      <c r="A103">
        <v>1086</v>
      </c>
      <c r="B103" s="3">
        <v>45392</v>
      </c>
      <c r="C103">
        <v>10</v>
      </c>
      <c r="D103" t="s">
        <v>94</v>
      </c>
      <c r="E103" t="s">
        <v>95</v>
      </c>
      <c r="F103" t="s">
        <v>96</v>
      </c>
      <c r="G103" t="s">
        <v>97</v>
      </c>
      <c r="H103" t="s">
        <v>27</v>
      </c>
      <c r="I103" t="s">
        <v>98</v>
      </c>
      <c r="J103" t="s">
        <v>52</v>
      </c>
      <c r="K103" s="6">
        <v>45394</v>
      </c>
      <c r="L103" t="s">
        <v>53</v>
      </c>
      <c r="M103" t="s">
        <v>99</v>
      </c>
      <c r="N103" t="s">
        <v>95</v>
      </c>
      <c r="O103" t="s">
        <v>96</v>
      </c>
      <c r="P103" t="s">
        <v>97</v>
      </c>
      <c r="Q103" t="s">
        <v>32</v>
      </c>
      <c r="R103" t="s">
        <v>100</v>
      </c>
      <c r="S103" t="s">
        <v>101</v>
      </c>
      <c r="T103" s="7">
        <v>26</v>
      </c>
      <c r="U103">
        <v>27</v>
      </c>
      <c r="V103" s="5">
        <f>+XCaliber_Foods[[#This Row],[Unit Price]]*U103</f>
        <v>702</v>
      </c>
      <c r="W103" s="4">
        <v>68.849999999999994</v>
      </c>
    </row>
    <row r="104" spans="1:23" x14ac:dyDescent="0.25">
      <c r="A104">
        <v>1087</v>
      </c>
      <c r="B104" s="3">
        <v>45392</v>
      </c>
      <c r="C104">
        <v>10</v>
      </c>
      <c r="D104" t="s">
        <v>94</v>
      </c>
      <c r="E104" t="s">
        <v>95</v>
      </c>
      <c r="F104" t="s">
        <v>96</v>
      </c>
      <c r="G104" t="s">
        <v>97</v>
      </c>
      <c r="H104" t="s">
        <v>27</v>
      </c>
      <c r="I104" t="s">
        <v>98</v>
      </c>
      <c r="J104" t="s">
        <v>52</v>
      </c>
      <c r="K104" s="6">
        <v>45394</v>
      </c>
      <c r="L104" t="s">
        <v>53</v>
      </c>
      <c r="M104" t="s">
        <v>99</v>
      </c>
      <c r="N104" t="s">
        <v>95</v>
      </c>
      <c r="O104" t="s">
        <v>96</v>
      </c>
      <c r="P104" t="s">
        <v>97</v>
      </c>
      <c r="Q104" t="s">
        <v>32</v>
      </c>
      <c r="R104" t="s">
        <v>102</v>
      </c>
      <c r="S104" t="s">
        <v>103</v>
      </c>
      <c r="T104" s="4">
        <v>22</v>
      </c>
      <c r="U104">
        <v>37</v>
      </c>
      <c r="V104" s="5">
        <f>+XCaliber_Foods[[#This Row],[Unit Price]]*U104</f>
        <v>814</v>
      </c>
      <c r="W104" s="4">
        <v>85.470000000000013</v>
      </c>
    </row>
    <row r="105" spans="1:23" x14ac:dyDescent="0.25">
      <c r="A105">
        <v>1088</v>
      </c>
      <c r="B105" s="3">
        <v>45392</v>
      </c>
      <c r="C105">
        <v>10</v>
      </c>
      <c r="D105" t="s">
        <v>94</v>
      </c>
      <c r="E105" t="s">
        <v>95</v>
      </c>
      <c r="F105" t="s">
        <v>96</v>
      </c>
      <c r="G105" t="s">
        <v>97</v>
      </c>
      <c r="H105" t="s">
        <v>27</v>
      </c>
      <c r="I105" t="s">
        <v>98</v>
      </c>
      <c r="J105" t="s">
        <v>52</v>
      </c>
      <c r="K105" s="6">
        <v>45394</v>
      </c>
      <c r="L105" t="s">
        <v>53</v>
      </c>
      <c r="M105" t="s">
        <v>99</v>
      </c>
      <c r="N105" t="s">
        <v>95</v>
      </c>
      <c r="O105" t="s">
        <v>96</v>
      </c>
      <c r="P105" t="s">
        <v>97</v>
      </c>
      <c r="Q105" t="s">
        <v>32</v>
      </c>
      <c r="R105" t="s">
        <v>61</v>
      </c>
      <c r="S105" t="s">
        <v>62</v>
      </c>
      <c r="T105" s="4">
        <v>10.15</v>
      </c>
      <c r="U105">
        <v>75</v>
      </c>
      <c r="V105" s="5">
        <f>+XCaliber_Foods[[#This Row],[Unit Price]]*U105</f>
        <v>761.25</v>
      </c>
      <c r="W105" s="4">
        <v>69</v>
      </c>
    </row>
    <row r="106" spans="1:23" x14ac:dyDescent="0.25">
      <c r="A106">
        <v>1089</v>
      </c>
      <c r="B106" s="3">
        <v>45393</v>
      </c>
      <c r="C106">
        <v>11</v>
      </c>
      <c r="D106" t="s">
        <v>104</v>
      </c>
      <c r="E106" t="s">
        <v>105</v>
      </c>
      <c r="F106" t="s">
        <v>106</v>
      </c>
      <c r="G106" t="s">
        <v>107</v>
      </c>
      <c r="H106" t="s">
        <v>27</v>
      </c>
      <c r="I106" t="s">
        <v>108</v>
      </c>
      <c r="J106" t="s">
        <v>109</v>
      </c>
      <c r="K106" s="6">
        <v>45397</v>
      </c>
      <c r="L106" t="s">
        <v>59</v>
      </c>
      <c r="M106" t="s">
        <v>110</v>
      </c>
      <c r="N106" t="s">
        <v>105</v>
      </c>
      <c r="O106" t="s">
        <v>106</v>
      </c>
      <c r="P106" t="s">
        <v>107</v>
      </c>
      <c r="Q106" t="s">
        <v>32</v>
      </c>
      <c r="R106" t="s">
        <v>58</v>
      </c>
      <c r="S106" t="s">
        <v>56</v>
      </c>
      <c r="T106" s="4">
        <v>4</v>
      </c>
      <c r="U106">
        <v>71</v>
      </c>
      <c r="V106" s="5">
        <f>+XCaliber_Foods[[#This Row],[Unit Price]]*U106</f>
        <v>284</v>
      </c>
      <c r="W106" s="4">
        <v>24.104500000000002</v>
      </c>
    </row>
    <row r="107" spans="1:23" x14ac:dyDescent="0.25">
      <c r="A107">
        <v>1090</v>
      </c>
      <c r="B107" s="3">
        <v>45393</v>
      </c>
      <c r="C107">
        <v>11</v>
      </c>
      <c r="D107" t="s">
        <v>104</v>
      </c>
      <c r="E107" t="s">
        <v>105</v>
      </c>
      <c r="F107" t="s">
        <v>106</v>
      </c>
      <c r="G107" t="s">
        <v>107</v>
      </c>
      <c r="H107" t="s">
        <v>27</v>
      </c>
      <c r="I107" t="s">
        <v>108</v>
      </c>
      <c r="J107" t="s">
        <v>109</v>
      </c>
      <c r="K107" s="6">
        <v>45397</v>
      </c>
      <c r="L107" t="s">
        <v>59</v>
      </c>
      <c r="M107" t="s">
        <v>110</v>
      </c>
      <c r="N107" t="s">
        <v>105</v>
      </c>
      <c r="O107" t="s">
        <v>106</v>
      </c>
      <c r="P107" t="s">
        <v>107</v>
      </c>
      <c r="Q107" t="s">
        <v>44</v>
      </c>
      <c r="R107" t="s">
        <v>36</v>
      </c>
      <c r="S107" t="s">
        <v>34</v>
      </c>
      <c r="T107" s="4">
        <v>3.99</v>
      </c>
      <c r="U107">
        <v>88</v>
      </c>
      <c r="V107" s="5">
        <f>+XCaliber_Foods[[#This Row],[Unit Price]]*U107</f>
        <v>351.12</v>
      </c>
      <c r="W107" s="4">
        <v>26.04888</v>
      </c>
    </row>
    <row r="108" spans="1:23" x14ac:dyDescent="0.25">
      <c r="A108">
        <v>1091</v>
      </c>
      <c r="B108" s="3">
        <v>45394</v>
      </c>
      <c r="C108">
        <v>12</v>
      </c>
      <c r="D108" t="s">
        <v>111</v>
      </c>
      <c r="E108" t="s">
        <v>112</v>
      </c>
      <c r="F108" t="s">
        <v>113</v>
      </c>
      <c r="G108" t="s">
        <v>114</v>
      </c>
      <c r="H108" t="s">
        <v>27</v>
      </c>
      <c r="I108" t="s">
        <v>41</v>
      </c>
      <c r="J108" t="s">
        <v>42</v>
      </c>
      <c r="K108" s="6">
        <v>45396</v>
      </c>
      <c r="L108" t="s">
        <v>30</v>
      </c>
      <c r="M108" t="s">
        <v>115</v>
      </c>
      <c r="N108" t="s">
        <v>112</v>
      </c>
      <c r="O108" t="s">
        <v>113</v>
      </c>
      <c r="P108" t="s">
        <v>114</v>
      </c>
      <c r="Q108" t="s">
        <v>32</v>
      </c>
      <c r="R108" t="s">
        <v>33</v>
      </c>
      <c r="S108" t="s">
        <v>34</v>
      </c>
      <c r="T108" s="7">
        <v>19</v>
      </c>
      <c r="U108">
        <v>74</v>
      </c>
      <c r="V108" s="5">
        <f>+XCaliber_Foods[[#This Row],[Unit Price]]*U108</f>
        <v>1406</v>
      </c>
      <c r="W108" s="4">
        <v>137.19600000000003</v>
      </c>
    </row>
    <row r="109" spans="1:23" x14ac:dyDescent="0.25">
      <c r="A109">
        <v>1092</v>
      </c>
      <c r="B109" s="3">
        <v>45394</v>
      </c>
      <c r="C109">
        <v>12</v>
      </c>
      <c r="D109" t="s">
        <v>111</v>
      </c>
      <c r="E109" t="s">
        <v>112</v>
      </c>
      <c r="F109" t="s">
        <v>113</v>
      </c>
      <c r="G109" t="s">
        <v>114</v>
      </c>
      <c r="H109" t="s">
        <v>27</v>
      </c>
      <c r="I109" t="s">
        <v>41</v>
      </c>
      <c r="J109" t="s">
        <v>42</v>
      </c>
      <c r="K109" s="6">
        <v>45396</v>
      </c>
      <c r="L109" t="s">
        <v>30</v>
      </c>
      <c r="M109" t="s">
        <v>115</v>
      </c>
      <c r="N109" t="s">
        <v>112</v>
      </c>
      <c r="O109" t="s">
        <v>113</v>
      </c>
      <c r="P109" t="s">
        <v>114</v>
      </c>
      <c r="R109" t="s">
        <v>35</v>
      </c>
      <c r="S109" t="s">
        <v>34</v>
      </c>
      <c r="T109" s="8">
        <v>50</v>
      </c>
      <c r="U109">
        <v>96</v>
      </c>
      <c r="V109" s="5">
        <f>+XCaliber_Foods[[#This Row],[Unit Price]]*U109</f>
        <v>4800</v>
      </c>
      <c r="W109" s="4">
        <v>428.35200000000003</v>
      </c>
    </row>
    <row r="110" spans="1:23" x14ac:dyDescent="0.25">
      <c r="A110">
        <v>1093</v>
      </c>
      <c r="B110" s="3">
        <v>45410</v>
      </c>
      <c r="C110">
        <v>28</v>
      </c>
      <c r="D110" t="s">
        <v>122</v>
      </c>
      <c r="E110" t="s">
        <v>123</v>
      </c>
      <c r="F110" t="s">
        <v>124</v>
      </c>
      <c r="G110" t="s">
        <v>125</v>
      </c>
      <c r="H110" t="s">
        <v>27</v>
      </c>
      <c r="I110" t="s">
        <v>108</v>
      </c>
      <c r="J110" t="s">
        <v>109</v>
      </c>
      <c r="K110" s="6">
        <v>45412</v>
      </c>
      <c r="L110" t="s">
        <v>59</v>
      </c>
      <c r="M110" t="s">
        <v>126</v>
      </c>
      <c r="N110" t="s">
        <v>123</v>
      </c>
      <c r="O110" t="s">
        <v>124</v>
      </c>
      <c r="P110" t="s">
        <v>125</v>
      </c>
      <c r="Q110" t="s">
        <v>60</v>
      </c>
      <c r="R110" t="s">
        <v>35</v>
      </c>
      <c r="S110" t="s">
        <v>34</v>
      </c>
      <c r="T110" s="8">
        <v>50</v>
      </c>
      <c r="U110">
        <v>96</v>
      </c>
      <c r="V110" s="5">
        <f>+XCaliber_Foods[[#This Row],[Unit Price]]*U110</f>
        <v>4800</v>
      </c>
      <c r="W110" s="4">
        <v>463.68000000000006</v>
      </c>
    </row>
    <row r="111" spans="1:23" x14ac:dyDescent="0.25">
      <c r="A111">
        <v>1094</v>
      </c>
      <c r="B111" s="3">
        <v>45411</v>
      </c>
      <c r="C111">
        <v>29</v>
      </c>
      <c r="D111" t="s">
        <v>116</v>
      </c>
      <c r="E111" t="s">
        <v>117</v>
      </c>
      <c r="F111" t="s">
        <v>118</v>
      </c>
      <c r="G111" t="s">
        <v>119</v>
      </c>
      <c r="H111" t="s">
        <v>27</v>
      </c>
      <c r="I111" t="s">
        <v>120</v>
      </c>
      <c r="J111" t="s">
        <v>42</v>
      </c>
      <c r="K111" s="3">
        <v>45415</v>
      </c>
      <c r="L111" t="s">
        <v>30</v>
      </c>
      <c r="M111" t="s">
        <v>121</v>
      </c>
      <c r="N111" t="s">
        <v>117</v>
      </c>
      <c r="O111" t="s">
        <v>118</v>
      </c>
      <c r="P111" t="s">
        <v>119</v>
      </c>
      <c r="Q111" t="s">
        <v>60</v>
      </c>
      <c r="R111" t="s">
        <v>82</v>
      </c>
      <c r="S111" t="s">
        <v>83</v>
      </c>
      <c r="T111" s="4">
        <v>15</v>
      </c>
      <c r="U111">
        <v>35</v>
      </c>
      <c r="V111" s="5">
        <f>+XCaliber_Foods[[#This Row],[Unit Price]]*U111</f>
        <v>525</v>
      </c>
      <c r="W111" s="4">
        <v>45.963750000000005</v>
      </c>
    </row>
    <row r="112" spans="1:23" x14ac:dyDescent="0.25">
      <c r="A112">
        <v>1095</v>
      </c>
      <c r="B112" s="3">
        <v>45413</v>
      </c>
      <c r="C112">
        <v>1</v>
      </c>
      <c r="D112" t="s">
        <v>23</v>
      </c>
      <c r="E112" t="s">
        <v>24</v>
      </c>
      <c r="F112" t="s">
        <v>25</v>
      </c>
      <c r="G112" t="s">
        <v>26</v>
      </c>
      <c r="H112" t="s">
        <v>27</v>
      </c>
      <c r="I112" t="s">
        <v>28</v>
      </c>
      <c r="J112" t="s">
        <v>29</v>
      </c>
      <c r="K112" s="6">
        <v>45415</v>
      </c>
      <c r="L112" t="s">
        <v>30</v>
      </c>
      <c r="M112" t="s">
        <v>31</v>
      </c>
      <c r="N112" t="s">
        <v>24</v>
      </c>
      <c r="O112" t="s">
        <v>25</v>
      </c>
      <c r="P112" t="s">
        <v>26</v>
      </c>
      <c r="Q112" t="s">
        <v>32</v>
      </c>
      <c r="R112" t="s">
        <v>33</v>
      </c>
      <c r="S112" t="s">
        <v>34</v>
      </c>
      <c r="T112" s="7">
        <v>19</v>
      </c>
      <c r="U112">
        <v>29</v>
      </c>
      <c r="V112" s="5">
        <f>+XCaliber_Foods[[#This Row],[Unit Price]]*U112</f>
        <v>551</v>
      </c>
      <c r="W112" s="4">
        <v>52.722000000000001</v>
      </c>
    </row>
    <row r="113" spans="1:23" x14ac:dyDescent="0.25">
      <c r="A113">
        <v>1096</v>
      </c>
      <c r="B113" s="3">
        <v>45413</v>
      </c>
      <c r="C113">
        <v>1</v>
      </c>
      <c r="D113" t="s">
        <v>23</v>
      </c>
      <c r="E113" t="s">
        <v>24</v>
      </c>
      <c r="F113" t="s">
        <v>25</v>
      </c>
      <c r="G113" t="s">
        <v>26</v>
      </c>
      <c r="H113" t="s">
        <v>27</v>
      </c>
      <c r="I113" t="s">
        <v>28</v>
      </c>
      <c r="J113" t="s">
        <v>29</v>
      </c>
      <c r="K113" s="6">
        <v>45418</v>
      </c>
      <c r="L113" t="s">
        <v>30</v>
      </c>
      <c r="M113" t="s">
        <v>31</v>
      </c>
      <c r="N113" t="s">
        <v>24</v>
      </c>
      <c r="O113" t="s">
        <v>25</v>
      </c>
      <c r="P113" t="s">
        <v>26</v>
      </c>
      <c r="Q113" t="s">
        <v>60</v>
      </c>
      <c r="R113" t="s">
        <v>35</v>
      </c>
      <c r="S113" t="s">
        <v>34</v>
      </c>
      <c r="T113" s="8">
        <v>50</v>
      </c>
      <c r="U113">
        <v>77</v>
      </c>
      <c r="V113" s="5">
        <f>+XCaliber_Foods[[#This Row],[Unit Price]]*U113</f>
        <v>3850</v>
      </c>
      <c r="W113" s="4">
        <v>368.36800000000005</v>
      </c>
    </row>
    <row r="114" spans="1:23" x14ac:dyDescent="0.25">
      <c r="A114">
        <v>1097</v>
      </c>
      <c r="B114" s="3">
        <v>45413</v>
      </c>
      <c r="C114">
        <v>1</v>
      </c>
      <c r="D114" t="s">
        <v>23</v>
      </c>
      <c r="E114" t="s">
        <v>24</v>
      </c>
      <c r="F114" t="s">
        <v>25</v>
      </c>
      <c r="G114" t="s">
        <v>26</v>
      </c>
      <c r="H114" t="s">
        <v>27</v>
      </c>
      <c r="I114" t="s">
        <v>28</v>
      </c>
      <c r="J114" t="s">
        <v>29</v>
      </c>
      <c r="K114" s="6">
        <v>45418</v>
      </c>
      <c r="L114" t="s">
        <v>30</v>
      </c>
      <c r="M114" t="s">
        <v>31</v>
      </c>
      <c r="N114" t="s">
        <v>24</v>
      </c>
      <c r="O114" t="s">
        <v>25</v>
      </c>
      <c r="P114" t="s">
        <v>26</v>
      </c>
      <c r="Q114" t="s">
        <v>44</v>
      </c>
      <c r="R114" t="s">
        <v>36</v>
      </c>
      <c r="S114" t="s">
        <v>34</v>
      </c>
      <c r="T114" s="4">
        <v>3.99</v>
      </c>
      <c r="U114">
        <v>73</v>
      </c>
      <c r="V114" s="5">
        <f>+XCaliber_Foods[[#This Row],[Unit Price]]*U114</f>
        <v>291.27000000000004</v>
      </c>
      <c r="W114" s="4">
        <v>21.827000000000002</v>
      </c>
    </row>
    <row r="115" spans="1:23" x14ac:dyDescent="0.25">
      <c r="A115">
        <v>1098</v>
      </c>
      <c r="B115" s="3">
        <v>45415</v>
      </c>
      <c r="C115">
        <v>3</v>
      </c>
      <c r="D115" t="s">
        <v>37</v>
      </c>
      <c r="E115" t="s">
        <v>38</v>
      </c>
      <c r="F115" t="s">
        <v>39</v>
      </c>
      <c r="G115" t="s">
        <v>40</v>
      </c>
      <c r="H115" t="s">
        <v>27</v>
      </c>
      <c r="I115" t="s">
        <v>41</v>
      </c>
      <c r="J115" t="s">
        <v>42</v>
      </c>
      <c r="K115" s="6">
        <v>45417</v>
      </c>
      <c r="L115" t="s">
        <v>30</v>
      </c>
      <c r="M115" t="s">
        <v>43</v>
      </c>
      <c r="N115" t="s">
        <v>38</v>
      </c>
      <c r="O115" t="s">
        <v>39</v>
      </c>
      <c r="P115" t="s">
        <v>40</v>
      </c>
      <c r="Q115" t="s">
        <v>44</v>
      </c>
      <c r="R115" t="s">
        <v>45</v>
      </c>
      <c r="S115" t="s">
        <v>46</v>
      </c>
      <c r="T115" s="4">
        <v>10.199999999999999</v>
      </c>
      <c r="U115">
        <v>43</v>
      </c>
      <c r="V115" s="5">
        <f>+XCaliber_Foods[[#This Row],[Unit Price]]*U115</f>
        <v>438.59999999999997</v>
      </c>
      <c r="W115" s="4">
        <v>42.324900000000007</v>
      </c>
    </row>
    <row r="116" spans="1:23" x14ac:dyDescent="0.25">
      <c r="A116">
        <v>1099</v>
      </c>
      <c r="B116" s="3">
        <v>45415</v>
      </c>
      <c r="C116">
        <v>3</v>
      </c>
      <c r="D116" t="s">
        <v>37</v>
      </c>
      <c r="E116" t="s">
        <v>38</v>
      </c>
      <c r="F116" t="s">
        <v>39</v>
      </c>
      <c r="G116" t="s">
        <v>40</v>
      </c>
      <c r="H116" t="s">
        <v>27</v>
      </c>
      <c r="I116" t="s">
        <v>41</v>
      </c>
      <c r="J116" t="s">
        <v>42</v>
      </c>
      <c r="K116" s="6">
        <v>45417</v>
      </c>
      <c r="L116" t="s">
        <v>30</v>
      </c>
      <c r="M116" t="s">
        <v>43</v>
      </c>
      <c r="N116" t="s">
        <v>38</v>
      </c>
      <c r="O116" t="s">
        <v>39</v>
      </c>
      <c r="P116" t="s">
        <v>40</v>
      </c>
      <c r="Q116" t="s">
        <v>44</v>
      </c>
      <c r="R116" t="s">
        <v>132</v>
      </c>
      <c r="S116" t="s">
        <v>103</v>
      </c>
      <c r="T116" s="4">
        <v>10.5</v>
      </c>
      <c r="U116">
        <v>82</v>
      </c>
      <c r="V116" s="5">
        <f>+XCaliber_Foods[[#This Row],[Unit Price]]*U116</f>
        <v>861</v>
      </c>
      <c r="W116" s="4">
        <v>85.28</v>
      </c>
    </row>
    <row r="117" spans="1:23" x14ac:dyDescent="0.25">
      <c r="A117">
        <v>1100</v>
      </c>
      <c r="B117" s="3">
        <v>45415</v>
      </c>
      <c r="C117">
        <v>3</v>
      </c>
      <c r="D117" t="s">
        <v>37</v>
      </c>
      <c r="E117" t="s">
        <v>38</v>
      </c>
      <c r="F117" t="s">
        <v>39</v>
      </c>
      <c r="G117" t="s">
        <v>40</v>
      </c>
      <c r="H117" t="s">
        <v>27</v>
      </c>
      <c r="I117" t="s">
        <v>41</v>
      </c>
      <c r="J117" t="s">
        <v>42</v>
      </c>
      <c r="K117" s="6">
        <v>45417</v>
      </c>
      <c r="L117" t="s">
        <v>30</v>
      </c>
      <c r="M117" t="s">
        <v>43</v>
      </c>
      <c r="N117" t="s">
        <v>38</v>
      </c>
      <c r="O117" t="s">
        <v>39</v>
      </c>
      <c r="P117" t="s">
        <v>40</v>
      </c>
      <c r="Q117" t="s">
        <v>44</v>
      </c>
      <c r="R117" t="s">
        <v>69</v>
      </c>
      <c r="S117" t="s">
        <v>70</v>
      </c>
      <c r="T117" s="4">
        <v>42</v>
      </c>
      <c r="U117">
        <v>98</v>
      </c>
      <c r="V117" s="5">
        <f>+XCaliber_Foods[[#This Row],[Unit Price]]*U117</f>
        <v>4116</v>
      </c>
      <c r="W117" s="4">
        <v>411.6</v>
      </c>
    </row>
    <row r="118" spans="1:23" x14ac:dyDescent="0.25">
      <c r="A118">
        <v>1101</v>
      </c>
      <c r="B118" s="3">
        <v>45416</v>
      </c>
      <c r="C118">
        <v>4</v>
      </c>
      <c r="D118" t="s">
        <v>47</v>
      </c>
      <c r="E118" t="s">
        <v>48</v>
      </c>
      <c r="F118" t="s">
        <v>49</v>
      </c>
      <c r="G118" t="s">
        <v>50</v>
      </c>
      <c r="H118" t="s">
        <v>27</v>
      </c>
      <c r="I118" t="s">
        <v>51</v>
      </c>
      <c r="J118" t="s">
        <v>52</v>
      </c>
      <c r="K118" s="6">
        <v>45418</v>
      </c>
      <c r="L118" t="s">
        <v>53</v>
      </c>
      <c r="M118" t="s">
        <v>54</v>
      </c>
      <c r="N118" t="s">
        <v>48</v>
      </c>
      <c r="O118" t="s">
        <v>49</v>
      </c>
      <c r="P118" t="s">
        <v>50</v>
      </c>
      <c r="Q118" t="s">
        <v>32</v>
      </c>
      <c r="R118" t="s">
        <v>143</v>
      </c>
      <c r="S118" t="s">
        <v>101</v>
      </c>
      <c r="T118" s="4">
        <v>81</v>
      </c>
      <c r="U118">
        <v>28</v>
      </c>
      <c r="V118" s="5">
        <f>+XCaliber_Foods[[#This Row],[Unit Price]]*U118</f>
        <v>2268</v>
      </c>
      <c r="W118" s="4">
        <v>195.61500000000001</v>
      </c>
    </row>
    <row r="119" spans="1:23" x14ac:dyDescent="0.25">
      <c r="A119">
        <v>1102</v>
      </c>
      <c r="B119" s="3">
        <v>45416</v>
      </c>
      <c r="C119">
        <v>4</v>
      </c>
      <c r="D119" t="s">
        <v>47</v>
      </c>
      <c r="E119" t="s">
        <v>48</v>
      </c>
      <c r="F119" t="s">
        <v>49</v>
      </c>
      <c r="G119" t="s">
        <v>50</v>
      </c>
      <c r="H119" t="s">
        <v>27</v>
      </c>
      <c r="I119" t="s">
        <v>51</v>
      </c>
      <c r="J119" t="s">
        <v>52</v>
      </c>
      <c r="K119" s="6">
        <v>45418</v>
      </c>
      <c r="L119" t="s">
        <v>53</v>
      </c>
      <c r="M119" t="s">
        <v>54</v>
      </c>
      <c r="N119" t="s">
        <v>48</v>
      </c>
      <c r="O119" t="s">
        <v>49</v>
      </c>
      <c r="P119" t="s">
        <v>50</v>
      </c>
      <c r="Q119" t="s">
        <v>32</v>
      </c>
      <c r="R119" t="s">
        <v>144</v>
      </c>
      <c r="S119" t="s">
        <v>145</v>
      </c>
      <c r="T119" s="4">
        <v>7.25</v>
      </c>
      <c r="U119">
        <v>72</v>
      </c>
      <c r="V119" s="5">
        <f>+XCaliber_Foods[[#This Row],[Unit Price]]*U119</f>
        <v>522</v>
      </c>
      <c r="W119" s="4">
        <v>51.912000000000006</v>
      </c>
    </row>
    <row r="120" spans="1:23" x14ac:dyDescent="0.25">
      <c r="A120">
        <v>1103</v>
      </c>
      <c r="B120" s="3">
        <v>45418</v>
      </c>
      <c r="C120">
        <v>6</v>
      </c>
      <c r="D120" t="s">
        <v>63</v>
      </c>
      <c r="E120" t="s">
        <v>64</v>
      </c>
      <c r="F120" t="s">
        <v>65</v>
      </c>
      <c r="G120" t="s">
        <v>66</v>
      </c>
      <c r="H120" t="s">
        <v>27</v>
      </c>
      <c r="I120" t="s">
        <v>67</v>
      </c>
      <c r="J120" t="s">
        <v>29</v>
      </c>
      <c r="K120" s="3">
        <v>45422</v>
      </c>
      <c r="L120" t="s">
        <v>30</v>
      </c>
      <c r="M120" t="s">
        <v>68</v>
      </c>
      <c r="N120" t="s">
        <v>64</v>
      </c>
      <c r="O120" t="s">
        <v>65</v>
      </c>
      <c r="P120" t="s">
        <v>66</v>
      </c>
      <c r="Q120" t="s">
        <v>32</v>
      </c>
      <c r="R120" t="s">
        <v>69</v>
      </c>
      <c r="S120" t="s">
        <v>70</v>
      </c>
      <c r="T120" s="4">
        <v>42</v>
      </c>
      <c r="U120">
        <v>63</v>
      </c>
      <c r="V120" s="5">
        <f>+XCaliber_Foods[[#This Row],[Unit Price]]*U120</f>
        <v>2646</v>
      </c>
      <c r="W120" s="4">
        <v>254.52</v>
      </c>
    </row>
    <row r="121" spans="1:23" x14ac:dyDescent="0.25">
      <c r="A121">
        <v>1104</v>
      </c>
      <c r="B121" s="3">
        <v>45418</v>
      </c>
      <c r="C121">
        <v>6</v>
      </c>
      <c r="D121" t="s">
        <v>63</v>
      </c>
      <c r="E121" t="s">
        <v>64</v>
      </c>
      <c r="F121" t="s">
        <v>65</v>
      </c>
      <c r="G121" t="s">
        <v>66</v>
      </c>
      <c r="H121" t="s">
        <v>27</v>
      </c>
      <c r="I121" t="s">
        <v>67</v>
      </c>
      <c r="J121" t="s">
        <v>29</v>
      </c>
      <c r="K121" s="3">
        <v>45427</v>
      </c>
      <c r="L121" t="s">
        <v>30</v>
      </c>
      <c r="M121" t="s">
        <v>68</v>
      </c>
      <c r="N121" t="s">
        <v>64</v>
      </c>
      <c r="O121" t="s">
        <v>65</v>
      </c>
      <c r="P121" t="s">
        <v>66</v>
      </c>
      <c r="Q121" t="s">
        <v>32</v>
      </c>
      <c r="R121" t="s">
        <v>71</v>
      </c>
      <c r="S121" t="s">
        <v>34</v>
      </c>
      <c r="T121" s="4">
        <v>15</v>
      </c>
      <c r="U121">
        <v>84</v>
      </c>
      <c r="V121" s="5">
        <f>+XCaliber_Foods[[#This Row],[Unit Price]]*U121</f>
        <v>1260</v>
      </c>
      <c r="W121" s="4">
        <v>112.896</v>
      </c>
    </row>
    <row r="122" spans="1:23" x14ac:dyDescent="0.25">
      <c r="A122">
        <v>1105</v>
      </c>
      <c r="B122" s="3">
        <v>45418</v>
      </c>
      <c r="C122">
        <v>6</v>
      </c>
      <c r="D122" t="s">
        <v>63</v>
      </c>
      <c r="E122" t="s">
        <v>64</v>
      </c>
      <c r="F122" t="s">
        <v>65</v>
      </c>
      <c r="G122" t="s">
        <v>66</v>
      </c>
      <c r="H122" t="s">
        <v>27</v>
      </c>
      <c r="I122" t="s">
        <v>67</v>
      </c>
      <c r="J122" t="s">
        <v>29</v>
      </c>
      <c r="K122" s="6">
        <v>45420</v>
      </c>
      <c r="L122" t="s">
        <v>59</v>
      </c>
      <c r="M122" t="s">
        <v>68</v>
      </c>
      <c r="N122" t="s">
        <v>64</v>
      </c>
      <c r="O122" t="s">
        <v>65</v>
      </c>
      <c r="P122" t="s">
        <v>66</v>
      </c>
      <c r="Q122" t="s">
        <v>60</v>
      </c>
      <c r="R122" t="s">
        <v>82</v>
      </c>
      <c r="S122" t="s">
        <v>83</v>
      </c>
      <c r="T122" s="4">
        <v>15</v>
      </c>
      <c r="U122">
        <v>19</v>
      </c>
      <c r="V122" s="5">
        <f>+XCaliber_Foods[[#This Row],[Unit Price]]*U122</f>
        <v>285</v>
      </c>
      <c r="W122" s="4">
        <v>24.46725</v>
      </c>
    </row>
    <row r="123" spans="1:23" x14ac:dyDescent="0.25">
      <c r="A123">
        <v>1106</v>
      </c>
      <c r="B123" s="3">
        <v>45419</v>
      </c>
      <c r="C123">
        <v>7</v>
      </c>
      <c r="D123" t="s">
        <v>72</v>
      </c>
      <c r="E123" t="s">
        <v>73</v>
      </c>
      <c r="F123" t="s">
        <v>74</v>
      </c>
      <c r="G123" t="s">
        <v>75</v>
      </c>
      <c r="H123" t="s">
        <v>27</v>
      </c>
      <c r="I123" t="s">
        <v>28</v>
      </c>
      <c r="J123" t="s">
        <v>29</v>
      </c>
      <c r="K123" s="3">
        <v>45423</v>
      </c>
      <c r="L123" t="s">
        <v>30</v>
      </c>
      <c r="M123" t="s">
        <v>76</v>
      </c>
      <c r="N123" t="s">
        <v>73</v>
      </c>
      <c r="O123" t="s">
        <v>74</v>
      </c>
      <c r="P123" t="s">
        <v>75</v>
      </c>
      <c r="Q123" t="s">
        <v>32</v>
      </c>
      <c r="R123" t="s">
        <v>35</v>
      </c>
      <c r="S123" t="s">
        <v>34</v>
      </c>
      <c r="T123" s="8">
        <v>50</v>
      </c>
      <c r="U123">
        <v>31</v>
      </c>
      <c r="V123" s="5">
        <f>+XCaliber_Foods[[#This Row],[Unit Price]]*U123</f>
        <v>1550</v>
      </c>
      <c r="W123" s="4">
        <v>136.89599999999999</v>
      </c>
    </row>
    <row r="124" spans="1:23" x14ac:dyDescent="0.25">
      <c r="A124">
        <v>1107</v>
      </c>
      <c r="B124" s="3">
        <v>45420</v>
      </c>
      <c r="C124">
        <v>8</v>
      </c>
      <c r="D124" t="s">
        <v>77</v>
      </c>
      <c r="E124" t="s">
        <v>78</v>
      </c>
      <c r="F124" t="s">
        <v>79</v>
      </c>
      <c r="G124" t="s">
        <v>80</v>
      </c>
      <c r="H124" t="s">
        <v>27</v>
      </c>
      <c r="I124" t="s">
        <v>28</v>
      </c>
      <c r="J124" t="s">
        <v>29</v>
      </c>
      <c r="K124" s="6">
        <v>45422</v>
      </c>
      <c r="L124" t="s">
        <v>59</v>
      </c>
      <c r="M124" t="s">
        <v>81</v>
      </c>
      <c r="N124" t="s">
        <v>78</v>
      </c>
      <c r="O124" t="s">
        <v>79</v>
      </c>
      <c r="P124" t="s">
        <v>80</v>
      </c>
      <c r="Q124" t="s">
        <v>60</v>
      </c>
      <c r="R124" t="s">
        <v>82</v>
      </c>
      <c r="S124" t="s">
        <v>83</v>
      </c>
      <c r="T124" s="4">
        <v>15</v>
      </c>
      <c r="U124">
        <v>41</v>
      </c>
      <c r="V124" s="5">
        <f>+XCaliber_Foods[[#This Row],[Unit Price]]*U124</f>
        <v>615</v>
      </c>
      <c r="W124" s="4">
        <v>54.366000000000007</v>
      </c>
    </row>
    <row r="125" spans="1:23" x14ac:dyDescent="0.25">
      <c r="A125">
        <v>1108</v>
      </c>
      <c r="B125" s="3">
        <v>45420</v>
      </c>
      <c r="C125">
        <v>8</v>
      </c>
      <c r="D125" t="s">
        <v>77</v>
      </c>
      <c r="E125" t="s">
        <v>78</v>
      </c>
      <c r="F125" t="s">
        <v>79</v>
      </c>
      <c r="G125" t="s">
        <v>80</v>
      </c>
      <c r="H125" t="s">
        <v>27</v>
      </c>
      <c r="I125" t="s">
        <v>28</v>
      </c>
      <c r="J125" t="s">
        <v>29</v>
      </c>
      <c r="K125" s="3">
        <v>45427</v>
      </c>
      <c r="L125" t="s">
        <v>30</v>
      </c>
      <c r="M125" t="s">
        <v>81</v>
      </c>
      <c r="N125" t="s">
        <v>78</v>
      </c>
      <c r="O125" t="s">
        <v>79</v>
      </c>
      <c r="P125" t="s">
        <v>80</v>
      </c>
      <c r="Q125" t="s">
        <v>60</v>
      </c>
      <c r="R125" t="s">
        <v>69</v>
      </c>
      <c r="S125" t="s">
        <v>70</v>
      </c>
      <c r="T125" s="4">
        <v>42</v>
      </c>
      <c r="U125">
        <v>73</v>
      </c>
      <c r="V125" s="5">
        <f>+XCaliber_Foods[[#This Row],[Unit Price]]*U125</f>
        <v>3066</v>
      </c>
      <c r="W125" s="4">
        <v>283.24</v>
      </c>
    </row>
    <row r="126" spans="1:23" x14ac:dyDescent="0.25">
      <c r="A126">
        <v>1109</v>
      </c>
      <c r="B126" s="3">
        <v>45420</v>
      </c>
      <c r="C126">
        <v>8</v>
      </c>
      <c r="D126" t="s">
        <v>77</v>
      </c>
      <c r="E126" t="s">
        <v>78</v>
      </c>
      <c r="F126" t="s">
        <v>79</v>
      </c>
      <c r="G126" t="s">
        <v>80</v>
      </c>
      <c r="H126" t="s">
        <v>27</v>
      </c>
      <c r="I126" t="s">
        <v>28</v>
      </c>
      <c r="J126" t="s">
        <v>29</v>
      </c>
      <c r="K126" s="3">
        <v>45423</v>
      </c>
      <c r="L126" t="s">
        <v>30</v>
      </c>
      <c r="M126" t="s">
        <v>81</v>
      </c>
      <c r="N126" t="s">
        <v>78</v>
      </c>
      <c r="O126" t="s">
        <v>79</v>
      </c>
      <c r="P126" t="s">
        <v>80</v>
      </c>
      <c r="Q126" t="s">
        <v>60</v>
      </c>
      <c r="R126" t="s">
        <v>61</v>
      </c>
      <c r="S126" t="s">
        <v>62</v>
      </c>
      <c r="T126" s="4">
        <v>10.15</v>
      </c>
      <c r="U126">
        <v>51</v>
      </c>
      <c r="V126" s="5">
        <f>+XCaliber_Foods[[#This Row],[Unit Price]]*U126</f>
        <v>517.65</v>
      </c>
      <c r="W126" s="4">
        <v>44.573999999999998</v>
      </c>
    </row>
    <row r="127" spans="1:23" x14ac:dyDescent="0.25">
      <c r="A127">
        <v>1110</v>
      </c>
      <c r="B127" s="3">
        <v>45420</v>
      </c>
      <c r="C127">
        <v>8</v>
      </c>
      <c r="D127" t="s">
        <v>77</v>
      </c>
      <c r="E127" t="s">
        <v>78</v>
      </c>
      <c r="F127" t="s">
        <v>79</v>
      </c>
      <c r="G127" t="s">
        <v>80</v>
      </c>
      <c r="H127" t="s">
        <v>27</v>
      </c>
      <c r="I127" t="s">
        <v>28</v>
      </c>
      <c r="J127" t="s">
        <v>29</v>
      </c>
      <c r="K127" s="6">
        <v>45422</v>
      </c>
      <c r="L127" t="s">
        <v>59</v>
      </c>
      <c r="M127" t="s">
        <v>81</v>
      </c>
      <c r="N127" t="s">
        <v>78</v>
      </c>
      <c r="O127" t="s">
        <v>79</v>
      </c>
      <c r="P127" t="s">
        <v>80</v>
      </c>
      <c r="Q127" t="s">
        <v>32</v>
      </c>
      <c r="R127" t="s">
        <v>92</v>
      </c>
      <c r="S127" t="s">
        <v>93</v>
      </c>
      <c r="T127" s="4">
        <v>35.6</v>
      </c>
      <c r="U127">
        <v>22</v>
      </c>
      <c r="V127" s="5">
        <f>+XCaliber_Foods[[#This Row],[Unit Price]]*U127</f>
        <v>783.2</v>
      </c>
      <c r="W127" s="4">
        <v>75.02879999999999</v>
      </c>
    </row>
    <row r="128" spans="1:23" x14ac:dyDescent="0.25">
      <c r="A128">
        <v>1111</v>
      </c>
      <c r="B128" s="3">
        <v>45421</v>
      </c>
      <c r="C128">
        <v>9</v>
      </c>
      <c r="D128" t="s">
        <v>84</v>
      </c>
      <c r="E128" t="s">
        <v>85</v>
      </c>
      <c r="F128" t="s">
        <v>86</v>
      </c>
      <c r="G128" t="s">
        <v>87</v>
      </c>
      <c r="H128" t="s">
        <v>27</v>
      </c>
      <c r="I128" t="s">
        <v>88</v>
      </c>
      <c r="J128" t="s">
        <v>42</v>
      </c>
      <c r="K128" s="6">
        <v>45423</v>
      </c>
      <c r="L128" t="s">
        <v>53</v>
      </c>
      <c r="M128" t="s">
        <v>89</v>
      </c>
      <c r="N128" t="s">
        <v>85</v>
      </c>
      <c r="O128" t="s">
        <v>86</v>
      </c>
      <c r="P128" t="s">
        <v>87</v>
      </c>
      <c r="Q128" t="s">
        <v>60</v>
      </c>
      <c r="R128" t="s">
        <v>90</v>
      </c>
      <c r="S128" t="s">
        <v>91</v>
      </c>
      <c r="T128" s="4">
        <v>19.5</v>
      </c>
      <c r="U128">
        <v>82</v>
      </c>
      <c r="V128" s="5">
        <f>+XCaliber_Foods[[#This Row],[Unit Price]]*U128</f>
        <v>1599</v>
      </c>
      <c r="W128" s="4">
        <v>153.50399999999999</v>
      </c>
    </row>
    <row r="129" spans="1:23" x14ac:dyDescent="0.25">
      <c r="A129">
        <v>1112</v>
      </c>
      <c r="B129" s="3">
        <v>45421</v>
      </c>
      <c r="C129">
        <v>9</v>
      </c>
      <c r="D129" t="s">
        <v>84</v>
      </c>
      <c r="E129" t="s">
        <v>85</v>
      </c>
      <c r="F129" t="s">
        <v>86</v>
      </c>
      <c r="G129" t="s">
        <v>87</v>
      </c>
      <c r="H129" t="s">
        <v>27</v>
      </c>
      <c r="I129" t="s">
        <v>88</v>
      </c>
      <c r="J129" t="s">
        <v>42</v>
      </c>
      <c r="K129" s="6">
        <v>45423</v>
      </c>
      <c r="L129" t="s">
        <v>53</v>
      </c>
      <c r="M129" t="s">
        <v>89</v>
      </c>
      <c r="N129" t="s">
        <v>85</v>
      </c>
      <c r="O129" t="s">
        <v>86</v>
      </c>
      <c r="P129" t="s">
        <v>87</v>
      </c>
      <c r="Q129" t="s">
        <v>60</v>
      </c>
      <c r="R129" t="s">
        <v>92</v>
      </c>
      <c r="S129" t="s">
        <v>93</v>
      </c>
      <c r="T129" s="4">
        <v>35.6</v>
      </c>
      <c r="U129">
        <v>37</v>
      </c>
      <c r="V129" s="5">
        <f>+XCaliber_Foods[[#This Row],[Unit Price]]*U129</f>
        <v>1317.2</v>
      </c>
      <c r="W129" s="4">
        <v>132.62279999999998</v>
      </c>
    </row>
    <row r="130" spans="1:23" x14ac:dyDescent="0.25">
      <c r="A130">
        <v>1113</v>
      </c>
      <c r="B130" s="3">
        <v>45422</v>
      </c>
      <c r="C130">
        <v>10</v>
      </c>
      <c r="D130" t="s">
        <v>94</v>
      </c>
      <c r="E130" t="s">
        <v>95</v>
      </c>
      <c r="F130" t="s">
        <v>96</v>
      </c>
      <c r="G130" t="s">
        <v>97</v>
      </c>
      <c r="H130" t="s">
        <v>27</v>
      </c>
      <c r="I130" t="s">
        <v>98</v>
      </c>
      <c r="J130" t="s">
        <v>52</v>
      </c>
      <c r="K130" s="6">
        <v>45424</v>
      </c>
      <c r="L130" t="s">
        <v>30</v>
      </c>
      <c r="M130" t="s">
        <v>99</v>
      </c>
      <c r="N130" t="s">
        <v>95</v>
      </c>
      <c r="O130" t="s">
        <v>96</v>
      </c>
      <c r="P130" t="s">
        <v>97</v>
      </c>
      <c r="Q130" t="s">
        <v>32</v>
      </c>
      <c r="R130" t="s">
        <v>36</v>
      </c>
      <c r="S130" t="s">
        <v>34</v>
      </c>
      <c r="T130" s="4">
        <v>3.99</v>
      </c>
      <c r="U130">
        <v>35</v>
      </c>
      <c r="V130" s="5">
        <f>+XCaliber_Foods[[#This Row],[Unit Price]]*U130</f>
        <v>139.65</v>
      </c>
      <c r="W130" s="4">
        <v>10.255700000000001</v>
      </c>
    </row>
    <row r="131" spans="1:23" x14ac:dyDescent="0.25">
      <c r="A131">
        <v>1114</v>
      </c>
      <c r="B131" s="3">
        <v>45422</v>
      </c>
      <c r="C131">
        <v>10</v>
      </c>
      <c r="D131" t="s">
        <v>94</v>
      </c>
      <c r="E131" t="s">
        <v>95</v>
      </c>
      <c r="F131" t="s">
        <v>96</v>
      </c>
      <c r="G131" t="s">
        <v>97</v>
      </c>
      <c r="H131" t="s">
        <v>27</v>
      </c>
      <c r="I131" t="s">
        <v>98</v>
      </c>
      <c r="J131" t="s">
        <v>52</v>
      </c>
      <c r="K131" s="3">
        <v>45427</v>
      </c>
      <c r="L131" t="s">
        <v>53</v>
      </c>
      <c r="M131" t="s">
        <v>99</v>
      </c>
      <c r="N131" t="s">
        <v>95</v>
      </c>
      <c r="O131" t="s">
        <v>96</v>
      </c>
      <c r="P131" t="s">
        <v>97</v>
      </c>
      <c r="Q131" t="s">
        <v>32</v>
      </c>
      <c r="R131" t="s">
        <v>100</v>
      </c>
      <c r="S131" t="s">
        <v>101</v>
      </c>
      <c r="T131" s="7">
        <v>26</v>
      </c>
      <c r="U131">
        <v>52</v>
      </c>
      <c r="V131" s="5">
        <f>+XCaliber_Foods[[#This Row],[Unit Price]]*U131</f>
        <v>1352</v>
      </c>
      <c r="W131" s="4">
        <v>123.5</v>
      </c>
    </row>
    <row r="132" spans="1:23" x14ac:dyDescent="0.25">
      <c r="A132">
        <v>1115</v>
      </c>
      <c r="B132" s="3">
        <v>45422</v>
      </c>
      <c r="C132">
        <v>10</v>
      </c>
      <c r="D132" t="s">
        <v>94</v>
      </c>
      <c r="E132" t="s">
        <v>95</v>
      </c>
      <c r="F132" t="s">
        <v>96</v>
      </c>
      <c r="G132" t="s">
        <v>97</v>
      </c>
      <c r="H132" t="s">
        <v>27</v>
      </c>
      <c r="I132" t="s">
        <v>98</v>
      </c>
      <c r="J132" t="s">
        <v>52</v>
      </c>
      <c r="K132" s="3">
        <v>45427</v>
      </c>
      <c r="L132" t="s">
        <v>53</v>
      </c>
      <c r="M132" t="s">
        <v>99</v>
      </c>
      <c r="N132" t="s">
        <v>95</v>
      </c>
      <c r="O132" t="s">
        <v>96</v>
      </c>
      <c r="P132" t="s">
        <v>97</v>
      </c>
      <c r="Q132" t="s">
        <v>32</v>
      </c>
      <c r="R132" t="s">
        <v>102</v>
      </c>
      <c r="S132" t="s">
        <v>103</v>
      </c>
      <c r="T132" s="4">
        <v>22</v>
      </c>
      <c r="U132">
        <v>30</v>
      </c>
      <c r="V132" s="5">
        <f>+XCaliber_Foods[[#This Row],[Unit Price]]*U132</f>
        <v>660</v>
      </c>
      <c r="W132" s="4">
        <v>67.320000000000007</v>
      </c>
    </row>
    <row r="133" spans="1:23" x14ac:dyDescent="0.25">
      <c r="A133">
        <v>1116</v>
      </c>
      <c r="B133" s="3">
        <v>45422</v>
      </c>
      <c r="C133">
        <v>10</v>
      </c>
      <c r="D133" t="s">
        <v>94</v>
      </c>
      <c r="E133" t="s">
        <v>95</v>
      </c>
      <c r="F133" t="s">
        <v>96</v>
      </c>
      <c r="G133" t="s">
        <v>97</v>
      </c>
      <c r="H133" t="s">
        <v>27</v>
      </c>
      <c r="I133" t="s">
        <v>98</v>
      </c>
      <c r="J133" t="s">
        <v>52</v>
      </c>
      <c r="K133" s="6">
        <v>45424</v>
      </c>
      <c r="L133" t="s">
        <v>53</v>
      </c>
      <c r="M133" t="s">
        <v>99</v>
      </c>
      <c r="N133" t="s">
        <v>95</v>
      </c>
      <c r="O133" t="s">
        <v>96</v>
      </c>
      <c r="P133" t="s">
        <v>97</v>
      </c>
      <c r="Q133" t="s">
        <v>32</v>
      </c>
      <c r="R133" t="s">
        <v>61</v>
      </c>
      <c r="S133" t="s">
        <v>62</v>
      </c>
      <c r="T133" s="4">
        <v>10.15</v>
      </c>
      <c r="U133">
        <v>41</v>
      </c>
      <c r="V133" s="5">
        <f>+XCaliber_Foods[[#This Row],[Unit Price]]*U133</f>
        <v>416.15000000000003</v>
      </c>
      <c r="W133" s="4">
        <v>38.474400000000003</v>
      </c>
    </row>
    <row r="134" spans="1:23" x14ac:dyDescent="0.25">
      <c r="A134">
        <v>1117</v>
      </c>
      <c r="B134" s="3">
        <v>45423</v>
      </c>
      <c r="C134">
        <v>11</v>
      </c>
      <c r="D134" t="s">
        <v>104</v>
      </c>
      <c r="E134" t="s">
        <v>105</v>
      </c>
      <c r="F134" t="s">
        <v>106</v>
      </c>
      <c r="G134" t="s">
        <v>107</v>
      </c>
      <c r="H134" t="s">
        <v>27</v>
      </c>
      <c r="I134" t="s">
        <v>108</v>
      </c>
      <c r="J134" t="s">
        <v>109</v>
      </c>
      <c r="K134" s="6">
        <v>45425</v>
      </c>
      <c r="L134" t="s">
        <v>59</v>
      </c>
      <c r="M134" t="s">
        <v>110</v>
      </c>
      <c r="N134" t="s">
        <v>105</v>
      </c>
      <c r="O134" t="s">
        <v>106</v>
      </c>
      <c r="P134" t="s">
        <v>107</v>
      </c>
      <c r="R134" t="s">
        <v>58</v>
      </c>
      <c r="S134" t="s">
        <v>56</v>
      </c>
      <c r="T134" s="4">
        <v>4</v>
      </c>
      <c r="U134">
        <v>44</v>
      </c>
      <c r="V134" s="5">
        <f>+XCaliber_Foods[[#This Row],[Unit Price]]*U134</f>
        <v>176</v>
      </c>
      <c r="W134" s="4">
        <v>15.246</v>
      </c>
    </row>
    <row r="135" spans="1:23" x14ac:dyDescent="0.25">
      <c r="A135">
        <v>1118</v>
      </c>
      <c r="B135" s="3">
        <v>45423</v>
      </c>
      <c r="C135">
        <v>11</v>
      </c>
      <c r="D135" t="s">
        <v>104</v>
      </c>
      <c r="E135" t="s">
        <v>105</v>
      </c>
      <c r="F135" t="s">
        <v>106</v>
      </c>
      <c r="G135" t="s">
        <v>107</v>
      </c>
      <c r="H135" t="s">
        <v>27</v>
      </c>
      <c r="I135" t="s">
        <v>108</v>
      </c>
      <c r="J135" t="s">
        <v>109</v>
      </c>
      <c r="K135" s="6">
        <v>45425</v>
      </c>
      <c r="L135" t="s">
        <v>59</v>
      </c>
      <c r="M135" t="s">
        <v>110</v>
      </c>
      <c r="N135" t="s">
        <v>105</v>
      </c>
      <c r="O135" t="s">
        <v>106</v>
      </c>
      <c r="P135" t="s">
        <v>107</v>
      </c>
      <c r="Q135" t="s">
        <v>32</v>
      </c>
      <c r="R135" t="s">
        <v>36</v>
      </c>
      <c r="S135" t="s">
        <v>34</v>
      </c>
      <c r="T135" s="4">
        <v>3.99</v>
      </c>
      <c r="U135">
        <v>77</v>
      </c>
      <c r="V135" s="5">
        <f>+XCaliber_Foods[[#This Row],[Unit Price]]*U135</f>
        <v>307.23</v>
      </c>
      <c r="W135" s="4">
        <v>23.023000000000003</v>
      </c>
    </row>
    <row r="136" spans="1:23" x14ac:dyDescent="0.25">
      <c r="A136">
        <v>1119</v>
      </c>
      <c r="B136" s="3">
        <v>45437</v>
      </c>
      <c r="C136">
        <v>25</v>
      </c>
      <c r="D136" t="s">
        <v>135</v>
      </c>
      <c r="E136" t="s">
        <v>136</v>
      </c>
      <c r="F136" t="s">
        <v>96</v>
      </c>
      <c r="G136" t="s">
        <v>97</v>
      </c>
      <c r="H136" t="s">
        <v>27</v>
      </c>
      <c r="I136" t="s">
        <v>98</v>
      </c>
      <c r="J136" t="s">
        <v>52</v>
      </c>
      <c r="K136" s="3">
        <v>45441</v>
      </c>
      <c r="L136" t="s">
        <v>53</v>
      </c>
      <c r="M136" t="s">
        <v>137</v>
      </c>
      <c r="N136" t="s">
        <v>136</v>
      </c>
      <c r="O136" t="s">
        <v>96</v>
      </c>
      <c r="P136" t="s">
        <v>97</v>
      </c>
      <c r="Q136" t="s">
        <v>44</v>
      </c>
      <c r="R136" t="s">
        <v>146</v>
      </c>
      <c r="S136" t="s">
        <v>62</v>
      </c>
      <c r="T136" s="4">
        <v>10.5</v>
      </c>
      <c r="U136">
        <v>66</v>
      </c>
      <c r="V136" s="5">
        <f>+XCaliber_Foods[[#This Row],[Unit Price]]*U136</f>
        <v>693</v>
      </c>
      <c r="W136" s="4">
        <v>68.64</v>
      </c>
    </row>
    <row r="137" spans="1:23" x14ac:dyDescent="0.25">
      <c r="A137">
        <v>1120</v>
      </c>
      <c r="B137" s="3">
        <v>45438</v>
      </c>
      <c r="C137">
        <v>26</v>
      </c>
      <c r="D137" t="s">
        <v>138</v>
      </c>
      <c r="E137" t="s">
        <v>139</v>
      </c>
      <c r="F137" t="s">
        <v>106</v>
      </c>
      <c r="G137" t="s">
        <v>107</v>
      </c>
      <c r="H137" t="s">
        <v>27</v>
      </c>
      <c r="I137" t="s">
        <v>108</v>
      </c>
      <c r="J137" t="s">
        <v>109</v>
      </c>
      <c r="K137" s="3">
        <v>45441</v>
      </c>
      <c r="L137" t="s">
        <v>59</v>
      </c>
      <c r="M137" t="s">
        <v>140</v>
      </c>
      <c r="N137" t="s">
        <v>139</v>
      </c>
      <c r="O137" t="s">
        <v>106</v>
      </c>
      <c r="P137" t="s">
        <v>107</v>
      </c>
      <c r="Q137" t="s">
        <v>32</v>
      </c>
      <c r="R137" t="s">
        <v>147</v>
      </c>
      <c r="S137" t="s">
        <v>148</v>
      </c>
      <c r="T137" s="4">
        <v>21.35</v>
      </c>
      <c r="U137">
        <v>36</v>
      </c>
      <c r="V137" s="5">
        <f>+XCaliber_Foods[[#This Row],[Unit Price]]*U137</f>
        <v>768.6</v>
      </c>
      <c r="W137" s="4">
        <v>74.554200000000009</v>
      </c>
    </row>
    <row r="138" spans="1:23" x14ac:dyDescent="0.25">
      <c r="A138">
        <v>1121</v>
      </c>
      <c r="B138" s="3">
        <v>45438</v>
      </c>
      <c r="C138">
        <v>26</v>
      </c>
      <c r="D138" t="s">
        <v>138</v>
      </c>
      <c r="E138" t="s">
        <v>139</v>
      </c>
      <c r="F138" t="s">
        <v>106</v>
      </c>
      <c r="G138" t="s">
        <v>107</v>
      </c>
      <c r="H138" t="s">
        <v>27</v>
      </c>
      <c r="I138" t="s">
        <v>108</v>
      </c>
      <c r="J138" t="s">
        <v>109</v>
      </c>
      <c r="K138" s="6">
        <v>45440</v>
      </c>
      <c r="L138" t="s">
        <v>59</v>
      </c>
      <c r="M138" t="s">
        <v>140</v>
      </c>
      <c r="N138" t="s">
        <v>139</v>
      </c>
      <c r="O138" t="s">
        <v>106</v>
      </c>
      <c r="P138" t="s">
        <v>107</v>
      </c>
      <c r="Q138" t="s">
        <v>32</v>
      </c>
      <c r="R138" t="s">
        <v>45</v>
      </c>
      <c r="S138" t="s">
        <v>46</v>
      </c>
      <c r="T138" s="4">
        <v>10.199999999999999</v>
      </c>
      <c r="U138">
        <v>87</v>
      </c>
      <c r="V138" s="5">
        <f>+XCaliber_Foods[[#This Row],[Unit Price]]*U138</f>
        <v>887.4</v>
      </c>
      <c r="W138" s="4">
        <v>87.313200000000009</v>
      </c>
    </row>
    <row r="139" spans="1:23" x14ac:dyDescent="0.25">
      <c r="A139">
        <v>1122</v>
      </c>
      <c r="B139" s="3">
        <v>45438</v>
      </c>
      <c r="C139">
        <v>26</v>
      </c>
      <c r="D139" t="s">
        <v>138</v>
      </c>
      <c r="E139" t="s">
        <v>139</v>
      </c>
      <c r="F139" t="s">
        <v>106</v>
      </c>
      <c r="G139" t="s">
        <v>107</v>
      </c>
      <c r="H139" t="s">
        <v>27</v>
      </c>
      <c r="I139" t="s">
        <v>108</v>
      </c>
      <c r="J139" t="s">
        <v>109</v>
      </c>
      <c r="K139" s="6">
        <v>45440</v>
      </c>
      <c r="L139" t="s">
        <v>59</v>
      </c>
      <c r="M139" t="s">
        <v>140</v>
      </c>
      <c r="N139" t="s">
        <v>139</v>
      </c>
      <c r="O139" t="s">
        <v>106</v>
      </c>
      <c r="P139" t="s">
        <v>107</v>
      </c>
      <c r="Q139" t="s">
        <v>32</v>
      </c>
      <c r="R139" t="s">
        <v>130</v>
      </c>
      <c r="S139" t="s">
        <v>131</v>
      </c>
      <c r="T139" s="4">
        <v>21.5</v>
      </c>
      <c r="U139">
        <v>64</v>
      </c>
      <c r="V139" s="5">
        <f>+XCaliber_Foods[[#This Row],[Unit Price]]*U139</f>
        <v>1376</v>
      </c>
      <c r="W139" s="4">
        <v>115.40479999999999</v>
      </c>
    </row>
    <row r="140" spans="1:23" x14ac:dyDescent="0.25">
      <c r="A140">
        <v>1123</v>
      </c>
      <c r="B140" s="3">
        <v>45440</v>
      </c>
      <c r="C140">
        <v>28</v>
      </c>
      <c r="D140" t="s">
        <v>122</v>
      </c>
      <c r="E140" t="s">
        <v>123</v>
      </c>
      <c r="F140" t="s">
        <v>124</v>
      </c>
      <c r="G140" t="s">
        <v>125</v>
      </c>
      <c r="H140" t="s">
        <v>27</v>
      </c>
      <c r="I140" t="s">
        <v>108</v>
      </c>
      <c r="J140" t="s">
        <v>109</v>
      </c>
      <c r="K140" s="6">
        <v>45442</v>
      </c>
      <c r="L140" t="s">
        <v>59</v>
      </c>
      <c r="M140" t="s">
        <v>126</v>
      </c>
      <c r="N140" t="s">
        <v>123</v>
      </c>
      <c r="O140" t="s">
        <v>124</v>
      </c>
      <c r="P140" t="s">
        <v>125</v>
      </c>
      <c r="Q140" t="s">
        <v>60</v>
      </c>
      <c r="R140" t="s">
        <v>35</v>
      </c>
      <c r="S140" t="s">
        <v>34</v>
      </c>
      <c r="T140" s="8">
        <v>50</v>
      </c>
      <c r="U140">
        <v>36</v>
      </c>
      <c r="V140" s="5">
        <f>+XCaliber_Foods[[#This Row],[Unit Price]]*U140</f>
        <v>1800</v>
      </c>
      <c r="W140" s="4">
        <v>165.60000000000002</v>
      </c>
    </row>
    <row r="141" spans="1:23" x14ac:dyDescent="0.25">
      <c r="A141">
        <v>1124</v>
      </c>
      <c r="B141" s="3">
        <v>45440</v>
      </c>
      <c r="C141">
        <v>28</v>
      </c>
      <c r="D141" t="s">
        <v>122</v>
      </c>
      <c r="E141" t="s">
        <v>123</v>
      </c>
      <c r="F141" t="s">
        <v>124</v>
      </c>
      <c r="G141" t="s">
        <v>125</v>
      </c>
      <c r="H141" t="s">
        <v>27</v>
      </c>
      <c r="I141" t="s">
        <v>108</v>
      </c>
      <c r="J141" t="s">
        <v>109</v>
      </c>
      <c r="K141" s="3">
        <v>45448</v>
      </c>
      <c r="L141" t="s">
        <v>59</v>
      </c>
      <c r="M141" t="s">
        <v>126</v>
      </c>
      <c r="N141" t="s">
        <v>123</v>
      </c>
      <c r="O141" t="s">
        <v>124</v>
      </c>
      <c r="P141" t="s">
        <v>125</v>
      </c>
      <c r="Q141" t="s">
        <v>32</v>
      </c>
      <c r="R141" t="s">
        <v>45</v>
      </c>
      <c r="S141" t="s">
        <v>46</v>
      </c>
      <c r="T141" s="4">
        <v>10.199999999999999</v>
      </c>
      <c r="U141">
        <v>74</v>
      </c>
      <c r="V141" s="5">
        <f>+XCaliber_Foods[[#This Row],[Unit Price]]*U141</f>
        <v>754.8</v>
      </c>
      <c r="W141" s="4">
        <v>67.839500000000001</v>
      </c>
    </row>
    <row r="142" spans="1:23" x14ac:dyDescent="0.25">
      <c r="A142">
        <v>1125</v>
      </c>
      <c r="B142" s="3">
        <v>45440</v>
      </c>
      <c r="C142">
        <v>28</v>
      </c>
      <c r="D142" t="s">
        <v>122</v>
      </c>
      <c r="E142" t="s">
        <v>123</v>
      </c>
      <c r="F142" t="s">
        <v>124</v>
      </c>
      <c r="G142" t="s">
        <v>125</v>
      </c>
      <c r="H142" t="s">
        <v>27</v>
      </c>
      <c r="I142" t="s">
        <v>108</v>
      </c>
      <c r="J142" t="s">
        <v>109</v>
      </c>
      <c r="K142" s="6">
        <v>45442</v>
      </c>
      <c r="L142" t="s">
        <v>59</v>
      </c>
      <c r="M142" t="s">
        <v>126</v>
      </c>
      <c r="N142" t="s">
        <v>123</v>
      </c>
      <c r="O142" t="s">
        <v>124</v>
      </c>
      <c r="P142" t="s">
        <v>125</v>
      </c>
      <c r="Q142" t="s">
        <v>32</v>
      </c>
      <c r="R142" t="s">
        <v>130</v>
      </c>
      <c r="S142" t="s">
        <v>131</v>
      </c>
      <c r="T142" s="4">
        <v>21.5</v>
      </c>
      <c r="U142">
        <v>25</v>
      </c>
      <c r="V142" s="5">
        <f>+XCaliber_Foods[[#This Row],[Unit Price]]*U142</f>
        <v>537.5</v>
      </c>
      <c r="W142" s="4">
        <v>46.46</v>
      </c>
    </row>
    <row r="143" spans="1:23" x14ac:dyDescent="0.25">
      <c r="A143">
        <v>1126</v>
      </c>
      <c r="B143" s="3">
        <v>45441</v>
      </c>
      <c r="C143">
        <v>29</v>
      </c>
      <c r="D143" t="s">
        <v>116</v>
      </c>
      <c r="E143" t="s">
        <v>117</v>
      </c>
      <c r="F143" t="s">
        <v>118</v>
      </c>
      <c r="G143" t="s">
        <v>119</v>
      </c>
      <c r="H143" t="s">
        <v>27</v>
      </c>
      <c r="I143" t="s">
        <v>120</v>
      </c>
      <c r="J143" t="s">
        <v>42</v>
      </c>
      <c r="K143" s="6">
        <v>45443</v>
      </c>
      <c r="L143" t="s">
        <v>30</v>
      </c>
      <c r="M143" t="s">
        <v>121</v>
      </c>
      <c r="N143" t="s">
        <v>117</v>
      </c>
      <c r="O143" t="s">
        <v>118</v>
      </c>
      <c r="P143" t="s">
        <v>119</v>
      </c>
      <c r="Q143" t="s">
        <v>60</v>
      </c>
      <c r="R143" t="s">
        <v>82</v>
      </c>
      <c r="S143" t="s">
        <v>83</v>
      </c>
      <c r="T143" s="4">
        <v>15</v>
      </c>
      <c r="U143">
        <v>14</v>
      </c>
      <c r="V143" s="5">
        <f>+XCaliber_Foods[[#This Row],[Unit Price]]*U143</f>
        <v>210</v>
      </c>
      <c r="W143" s="4">
        <v>16.9575</v>
      </c>
    </row>
    <row r="144" spans="1:23" x14ac:dyDescent="0.25">
      <c r="A144">
        <v>1127</v>
      </c>
      <c r="B144" s="3">
        <v>45441</v>
      </c>
      <c r="C144">
        <v>29</v>
      </c>
      <c r="D144" t="s">
        <v>116</v>
      </c>
      <c r="E144" t="s">
        <v>117</v>
      </c>
      <c r="F144" t="s">
        <v>118</v>
      </c>
      <c r="G144" t="s">
        <v>119</v>
      </c>
      <c r="H144" t="s">
        <v>27</v>
      </c>
      <c r="I144" t="s">
        <v>120</v>
      </c>
      <c r="J144" t="s">
        <v>42</v>
      </c>
      <c r="K144" s="6">
        <v>45443</v>
      </c>
      <c r="L144" t="s">
        <v>30</v>
      </c>
      <c r="M144" t="s">
        <v>121</v>
      </c>
      <c r="N144" t="s">
        <v>117</v>
      </c>
      <c r="O144" t="s">
        <v>118</v>
      </c>
      <c r="P144" t="s">
        <v>119</v>
      </c>
      <c r="Q144" t="s">
        <v>60</v>
      </c>
      <c r="R144" t="s">
        <v>71</v>
      </c>
      <c r="S144" t="s">
        <v>34</v>
      </c>
      <c r="T144" s="4">
        <v>15</v>
      </c>
      <c r="U144">
        <v>21</v>
      </c>
      <c r="V144" s="5">
        <f>+XCaliber_Foods[[#This Row],[Unit Price]]*U144</f>
        <v>315</v>
      </c>
      <c r="W144" s="4">
        <v>30.870000000000005</v>
      </c>
    </row>
    <row r="145" spans="1:23" x14ac:dyDescent="0.25">
      <c r="A145">
        <v>1128</v>
      </c>
      <c r="B145" s="3">
        <v>45444</v>
      </c>
      <c r="C145">
        <v>1</v>
      </c>
      <c r="D145" t="s">
        <v>23</v>
      </c>
      <c r="E145" t="s">
        <v>24</v>
      </c>
      <c r="F145" t="s">
        <v>25</v>
      </c>
      <c r="G145" t="s">
        <v>26</v>
      </c>
      <c r="H145" t="s">
        <v>27</v>
      </c>
      <c r="I145" t="s">
        <v>149</v>
      </c>
      <c r="J145" t="s">
        <v>29</v>
      </c>
      <c r="K145" s="6">
        <v>45450</v>
      </c>
      <c r="L145" t="s">
        <v>30</v>
      </c>
      <c r="M145" t="s">
        <v>31</v>
      </c>
      <c r="N145" t="s">
        <v>24</v>
      </c>
      <c r="O145" t="s">
        <v>25</v>
      </c>
      <c r="P145" t="s">
        <v>26</v>
      </c>
      <c r="Q145" t="s">
        <v>32</v>
      </c>
      <c r="R145" t="s">
        <v>33</v>
      </c>
      <c r="S145" t="s">
        <v>34</v>
      </c>
      <c r="T145" s="7">
        <v>19</v>
      </c>
      <c r="U145">
        <v>33</v>
      </c>
      <c r="V145" s="5">
        <f>+XCaliber_Foods[[#This Row],[Unit Price]]*U145</f>
        <v>627</v>
      </c>
      <c r="W145" s="4">
        <v>58.212000000000003</v>
      </c>
    </row>
    <row r="146" spans="1:23" x14ac:dyDescent="0.25">
      <c r="A146">
        <v>1129</v>
      </c>
      <c r="B146" s="3">
        <v>45444</v>
      </c>
      <c r="C146">
        <v>1</v>
      </c>
      <c r="D146" t="s">
        <v>23</v>
      </c>
      <c r="E146" t="s">
        <v>24</v>
      </c>
      <c r="F146" t="s">
        <v>25</v>
      </c>
      <c r="G146" t="s">
        <v>26</v>
      </c>
      <c r="H146" t="s">
        <v>27</v>
      </c>
      <c r="I146" t="s">
        <v>149</v>
      </c>
      <c r="J146" t="s">
        <v>29</v>
      </c>
      <c r="K146" s="6">
        <v>45448</v>
      </c>
      <c r="L146" t="s">
        <v>30</v>
      </c>
      <c r="M146" t="s">
        <v>31</v>
      </c>
      <c r="N146" t="s">
        <v>24</v>
      </c>
      <c r="O146" t="s">
        <v>25</v>
      </c>
      <c r="P146" t="s">
        <v>26</v>
      </c>
      <c r="R146" t="s">
        <v>35</v>
      </c>
      <c r="S146" t="s">
        <v>34</v>
      </c>
      <c r="T146" s="8">
        <v>50</v>
      </c>
      <c r="U146">
        <v>22</v>
      </c>
      <c r="V146" s="5">
        <f>+XCaliber_Foods[[#This Row],[Unit Price]]*U146</f>
        <v>1100</v>
      </c>
      <c r="W146" s="4">
        <v>101.2</v>
      </c>
    </row>
    <row r="147" spans="1:23" x14ac:dyDescent="0.25">
      <c r="A147">
        <v>1130</v>
      </c>
      <c r="B147" s="3">
        <v>45444</v>
      </c>
      <c r="C147">
        <v>1</v>
      </c>
      <c r="D147" t="s">
        <v>23</v>
      </c>
      <c r="E147" t="s">
        <v>24</v>
      </c>
      <c r="F147" t="s">
        <v>25</v>
      </c>
      <c r="G147" t="s">
        <v>26</v>
      </c>
      <c r="H147" t="s">
        <v>27</v>
      </c>
      <c r="I147" t="s">
        <v>149</v>
      </c>
      <c r="J147" t="s">
        <v>29</v>
      </c>
      <c r="K147" s="6">
        <v>45448</v>
      </c>
      <c r="L147" t="s">
        <v>30</v>
      </c>
      <c r="M147" t="s">
        <v>31</v>
      </c>
      <c r="N147" t="s">
        <v>24</v>
      </c>
      <c r="O147" t="s">
        <v>25</v>
      </c>
      <c r="P147" t="s">
        <v>26</v>
      </c>
      <c r="Q147" t="s">
        <v>32</v>
      </c>
      <c r="R147" t="s">
        <v>36</v>
      </c>
      <c r="S147" t="s">
        <v>34</v>
      </c>
      <c r="T147">
        <v>2.99</v>
      </c>
      <c r="U147">
        <v>51</v>
      </c>
      <c r="V147" s="5">
        <f>+XCaliber_Foods[[#This Row],[Unit Price]]*U147</f>
        <v>152.49</v>
      </c>
      <c r="W147" s="4">
        <v>14.944020000000002</v>
      </c>
    </row>
    <row r="148" spans="1:23" x14ac:dyDescent="0.25">
      <c r="A148">
        <v>1131</v>
      </c>
      <c r="B148" s="3">
        <v>45444</v>
      </c>
      <c r="C148">
        <v>1</v>
      </c>
      <c r="D148" t="s">
        <v>23</v>
      </c>
      <c r="E148" t="s">
        <v>24</v>
      </c>
      <c r="F148" t="s">
        <v>25</v>
      </c>
      <c r="G148" t="s">
        <v>26</v>
      </c>
      <c r="H148" t="s">
        <v>27</v>
      </c>
      <c r="I148" t="s">
        <v>149</v>
      </c>
      <c r="J148" t="s">
        <v>29</v>
      </c>
      <c r="K148" s="6">
        <v>45448</v>
      </c>
      <c r="L148" t="s">
        <v>59</v>
      </c>
      <c r="M148" t="s">
        <v>31</v>
      </c>
      <c r="N148" t="s">
        <v>24</v>
      </c>
      <c r="O148" t="s">
        <v>25</v>
      </c>
      <c r="P148" t="s">
        <v>26</v>
      </c>
      <c r="Q148" t="s">
        <v>32</v>
      </c>
      <c r="R148" t="s">
        <v>130</v>
      </c>
      <c r="S148" t="s">
        <v>131</v>
      </c>
      <c r="T148" s="4">
        <v>21.5</v>
      </c>
      <c r="U148">
        <v>71</v>
      </c>
      <c r="V148" s="5">
        <f>+XCaliber_Foods[[#This Row],[Unit Price]]*U148</f>
        <v>1526.5</v>
      </c>
      <c r="W148" s="4">
        <v>137.172</v>
      </c>
    </row>
    <row r="149" spans="1:23" x14ac:dyDescent="0.25">
      <c r="A149">
        <v>1132</v>
      </c>
      <c r="B149" s="3">
        <v>45446</v>
      </c>
      <c r="C149">
        <v>3</v>
      </c>
      <c r="D149" t="s">
        <v>37</v>
      </c>
      <c r="E149" t="s">
        <v>38</v>
      </c>
      <c r="F149" t="s">
        <v>39</v>
      </c>
      <c r="G149" t="s">
        <v>40</v>
      </c>
      <c r="H149" t="s">
        <v>27</v>
      </c>
      <c r="I149" t="s">
        <v>41</v>
      </c>
      <c r="J149" t="s">
        <v>42</v>
      </c>
      <c r="K149" s="6">
        <v>45448</v>
      </c>
      <c r="L149" t="s">
        <v>30</v>
      </c>
      <c r="M149" t="s">
        <v>43</v>
      </c>
      <c r="N149" t="s">
        <v>38</v>
      </c>
      <c r="O149" t="s">
        <v>39</v>
      </c>
      <c r="P149" t="s">
        <v>40</v>
      </c>
      <c r="Q149" t="s">
        <v>44</v>
      </c>
      <c r="R149" t="s">
        <v>132</v>
      </c>
      <c r="S149" t="s">
        <v>103</v>
      </c>
      <c r="T149" s="4">
        <v>10.5</v>
      </c>
      <c r="U149">
        <v>24</v>
      </c>
      <c r="V149" s="5">
        <f>+XCaliber_Foods[[#This Row],[Unit Price]]*U149</f>
        <v>252</v>
      </c>
      <c r="W149" s="4">
        <v>25.200000000000003</v>
      </c>
    </row>
    <row r="150" spans="1:23" x14ac:dyDescent="0.25">
      <c r="A150">
        <v>1133</v>
      </c>
      <c r="B150" s="3">
        <v>45446</v>
      </c>
      <c r="C150">
        <v>3</v>
      </c>
      <c r="D150" t="s">
        <v>37</v>
      </c>
      <c r="E150" t="s">
        <v>38</v>
      </c>
      <c r="F150" t="s">
        <v>39</v>
      </c>
      <c r="G150" t="s">
        <v>40</v>
      </c>
      <c r="H150" t="s">
        <v>27</v>
      </c>
      <c r="I150" t="s">
        <v>41</v>
      </c>
      <c r="J150" t="s">
        <v>42</v>
      </c>
      <c r="K150" s="6">
        <v>45448</v>
      </c>
      <c r="L150" t="s">
        <v>30</v>
      </c>
      <c r="M150" t="s">
        <v>43</v>
      </c>
      <c r="N150" t="s">
        <v>38</v>
      </c>
      <c r="O150" t="s">
        <v>39</v>
      </c>
      <c r="P150" t="s">
        <v>40</v>
      </c>
      <c r="Q150" t="s">
        <v>44</v>
      </c>
      <c r="R150" t="s">
        <v>69</v>
      </c>
      <c r="S150" t="s">
        <v>70</v>
      </c>
      <c r="T150" s="4">
        <v>42</v>
      </c>
      <c r="U150">
        <v>28</v>
      </c>
      <c r="V150" s="5">
        <f>+XCaliber_Foods[[#This Row],[Unit Price]]*U150</f>
        <v>1176</v>
      </c>
      <c r="W150" s="4">
        <v>109.75999999999999</v>
      </c>
    </row>
    <row r="151" spans="1:23" x14ac:dyDescent="0.25">
      <c r="A151">
        <v>1134</v>
      </c>
      <c r="B151" s="3">
        <v>45446</v>
      </c>
      <c r="C151">
        <v>3</v>
      </c>
      <c r="D151" t="s">
        <v>37</v>
      </c>
      <c r="E151" t="s">
        <v>38</v>
      </c>
      <c r="F151" t="s">
        <v>39</v>
      </c>
      <c r="G151" t="s">
        <v>40</v>
      </c>
      <c r="H151" t="s">
        <v>27</v>
      </c>
      <c r="I151" t="s">
        <v>41</v>
      </c>
      <c r="J151" t="s">
        <v>42</v>
      </c>
      <c r="K151" s="6">
        <v>45450</v>
      </c>
      <c r="L151" t="s">
        <v>30</v>
      </c>
      <c r="M151" t="s">
        <v>43</v>
      </c>
      <c r="N151" t="s">
        <v>38</v>
      </c>
      <c r="O151" t="s">
        <v>39</v>
      </c>
      <c r="P151" t="s">
        <v>40</v>
      </c>
      <c r="Q151" t="s">
        <v>32</v>
      </c>
      <c r="R151" t="s">
        <v>36</v>
      </c>
      <c r="S151" t="s">
        <v>34</v>
      </c>
      <c r="T151">
        <v>2.99</v>
      </c>
      <c r="U151">
        <v>88</v>
      </c>
      <c r="V151" s="5">
        <f>+XCaliber_Foods[[#This Row],[Unit Price]]*U151</f>
        <v>263.12</v>
      </c>
      <c r="W151" s="4">
        <v>25.522639999999999</v>
      </c>
    </row>
    <row r="152" spans="1:23" x14ac:dyDescent="0.25">
      <c r="A152">
        <v>1135</v>
      </c>
      <c r="B152" s="3">
        <v>45447</v>
      </c>
      <c r="C152">
        <v>4</v>
      </c>
      <c r="D152" t="s">
        <v>47</v>
      </c>
      <c r="E152" t="s">
        <v>48</v>
      </c>
      <c r="F152" t="s">
        <v>49</v>
      </c>
      <c r="G152" t="s">
        <v>50</v>
      </c>
      <c r="H152" t="s">
        <v>27</v>
      </c>
      <c r="I152" t="s">
        <v>51</v>
      </c>
      <c r="J152" t="s">
        <v>52</v>
      </c>
      <c r="K152" s="3">
        <v>45453</v>
      </c>
      <c r="L152" t="s">
        <v>53</v>
      </c>
      <c r="M152" t="s">
        <v>54</v>
      </c>
      <c r="N152" t="s">
        <v>48</v>
      </c>
      <c r="O152" t="s">
        <v>49</v>
      </c>
      <c r="P152" t="s">
        <v>50</v>
      </c>
      <c r="Q152" t="s">
        <v>32</v>
      </c>
      <c r="R152" t="s">
        <v>143</v>
      </c>
      <c r="S152" t="s">
        <v>101</v>
      </c>
      <c r="T152" s="4">
        <v>81</v>
      </c>
      <c r="U152">
        <v>98</v>
      </c>
      <c r="V152" s="5">
        <f>+XCaliber_Foods[[#This Row],[Unit Price]]*U152</f>
        <v>7938</v>
      </c>
      <c r="W152" s="4">
        <v>769.98599999999999</v>
      </c>
    </row>
    <row r="153" spans="1:23" x14ac:dyDescent="0.25">
      <c r="A153">
        <v>1136</v>
      </c>
      <c r="B153" s="3">
        <v>45447</v>
      </c>
      <c r="C153">
        <v>4</v>
      </c>
      <c r="D153" t="s">
        <v>47</v>
      </c>
      <c r="E153" t="s">
        <v>48</v>
      </c>
      <c r="F153" t="s">
        <v>49</v>
      </c>
      <c r="G153" t="s">
        <v>50</v>
      </c>
      <c r="H153" t="s">
        <v>27</v>
      </c>
      <c r="I153" t="s">
        <v>51</v>
      </c>
      <c r="J153" t="s">
        <v>52</v>
      </c>
      <c r="K153" s="3">
        <v>45453</v>
      </c>
      <c r="L153" t="s">
        <v>53</v>
      </c>
      <c r="M153" t="s">
        <v>54</v>
      </c>
      <c r="N153" t="s">
        <v>48</v>
      </c>
      <c r="O153" t="s">
        <v>49</v>
      </c>
      <c r="P153" t="s">
        <v>50</v>
      </c>
      <c r="Q153" t="s">
        <v>32</v>
      </c>
      <c r="R153" t="s">
        <v>144</v>
      </c>
      <c r="S153" t="s">
        <v>145</v>
      </c>
      <c r="T153" s="4">
        <v>7.25</v>
      </c>
      <c r="U153">
        <v>61</v>
      </c>
      <c r="V153" s="5">
        <f>+XCaliber_Foods[[#This Row],[Unit Price]]*U153</f>
        <v>442.25</v>
      </c>
      <c r="W153" s="4">
        <v>42.273000000000003</v>
      </c>
    </row>
    <row r="154" spans="1:23" x14ac:dyDescent="0.25">
      <c r="A154">
        <v>1137</v>
      </c>
      <c r="B154" s="3">
        <v>45447</v>
      </c>
      <c r="C154">
        <v>4</v>
      </c>
      <c r="D154" t="s">
        <v>47</v>
      </c>
      <c r="E154" t="s">
        <v>48</v>
      </c>
      <c r="F154" t="s">
        <v>49</v>
      </c>
      <c r="G154" t="s">
        <v>50</v>
      </c>
      <c r="H154" t="s">
        <v>27</v>
      </c>
      <c r="I154" t="s">
        <v>51</v>
      </c>
      <c r="J154" t="s">
        <v>52</v>
      </c>
      <c r="K154" s="6">
        <v>45449</v>
      </c>
      <c r="L154" t="s">
        <v>53</v>
      </c>
      <c r="M154" t="s">
        <v>54</v>
      </c>
      <c r="N154" t="s">
        <v>48</v>
      </c>
      <c r="O154" t="s">
        <v>49</v>
      </c>
      <c r="P154" t="s">
        <v>50</v>
      </c>
      <c r="Q154" t="s">
        <v>32</v>
      </c>
      <c r="R154" t="s">
        <v>133</v>
      </c>
      <c r="S154" t="s">
        <v>91</v>
      </c>
      <c r="T154" s="7">
        <v>39.75</v>
      </c>
      <c r="U154">
        <v>85</v>
      </c>
      <c r="V154" s="5">
        <f>+XCaliber_Foods[[#This Row],[Unit Price]]*U154</f>
        <v>3378.75</v>
      </c>
      <c r="W154" s="4">
        <v>319.77</v>
      </c>
    </row>
    <row r="155" spans="1:23" x14ac:dyDescent="0.25">
      <c r="A155">
        <v>1138</v>
      </c>
      <c r="B155" s="3">
        <v>45449</v>
      </c>
      <c r="C155">
        <v>6</v>
      </c>
      <c r="D155" t="s">
        <v>63</v>
      </c>
      <c r="E155" t="s">
        <v>64</v>
      </c>
      <c r="F155" t="s">
        <v>65</v>
      </c>
      <c r="G155" t="s">
        <v>66</v>
      </c>
      <c r="H155" t="s">
        <v>27</v>
      </c>
      <c r="I155" t="s">
        <v>67</v>
      </c>
      <c r="J155" t="s">
        <v>29</v>
      </c>
      <c r="K155" s="6">
        <v>45451</v>
      </c>
      <c r="L155" t="s">
        <v>30</v>
      </c>
      <c r="M155" t="s">
        <v>68</v>
      </c>
      <c r="N155" t="s">
        <v>64</v>
      </c>
      <c r="O155" t="s">
        <v>65</v>
      </c>
      <c r="P155" t="s">
        <v>66</v>
      </c>
      <c r="Q155" t="s">
        <v>32</v>
      </c>
      <c r="R155" t="s">
        <v>71</v>
      </c>
      <c r="S155" t="s">
        <v>34</v>
      </c>
      <c r="T155" s="4">
        <v>15</v>
      </c>
      <c r="U155">
        <v>65</v>
      </c>
      <c r="V155" s="5">
        <f>+XCaliber_Foods[[#This Row],[Unit Price]]*U155</f>
        <v>975</v>
      </c>
      <c r="W155" s="4">
        <v>95.55</v>
      </c>
    </row>
    <row r="156" spans="1:23" x14ac:dyDescent="0.25">
      <c r="A156">
        <v>1139</v>
      </c>
      <c r="B156" s="3">
        <v>45449</v>
      </c>
      <c r="C156">
        <v>6</v>
      </c>
      <c r="D156" t="s">
        <v>63</v>
      </c>
      <c r="E156" t="s">
        <v>64</v>
      </c>
      <c r="F156" t="s">
        <v>65</v>
      </c>
      <c r="G156" t="s">
        <v>66</v>
      </c>
      <c r="H156" t="s">
        <v>27</v>
      </c>
      <c r="I156" t="s">
        <v>67</v>
      </c>
      <c r="J156" t="s">
        <v>29</v>
      </c>
      <c r="K156" s="3">
        <v>45458</v>
      </c>
      <c r="L156" t="s">
        <v>59</v>
      </c>
      <c r="M156" t="s">
        <v>68</v>
      </c>
      <c r="N156" t="s">
        <v>64</v>
      </c>
      <c r="O156" t="s">
        <v>65</v>
      </c>
      <c r="P156" t="s">
        <v>66</v>
      </c>
      <c r="Q156" t="s">
        <v>60</v>
      </c>
      <c r="R156" t="s">
        <v>82</v>
      </c>
      <c r="S156" t="s">
        <v>83</v>
      </c>
      <c r="T156" s="4">
        <v>15</v>
      </c>
      <c r="U156">
        <v>44</v>
      </c>
      <c r="V156" s="5">
        <f>+XCaliber_Foods[[#This Row],[Unit Price]]*U156</f>
        <v>660</v>
      </c>
      <c r="W156" s="4">
        <v>57.222000000000001</v>
      </c>
    </row>
    <row r="157" spans="1:23" x14ac:dyDescent="0.25">
      <c r="A157">
        <v>1140</v>
      </c>
      <c r="B157" s="3">
        <v>45449</v>
      </c>
      <c r="C157">
        <v>6</v>
      </c>
      <c r="D157" t="s">
        <v>63</v>
      </c>
      <c r="E157" t="s">
        <v>64</v>
      </c>
      <c r="F157" t="s">
        <v>65</v>
      </c>
      <c r="G157" t="s">
        <v>66</v>
      </c>
      <c r="H157" t="s">
        <v>27</v>
      </c>
      <c r="I157" t="s">
        <v>67</v>
      </c>
      <c r="J157" t="s">
        <v>29</v>
      </c>
      <c r="K157" s="6">
        <v>45451</v>
      </c>
      <c r="L157" t="s">
        <v>30</v>
      </c>
      <c r="M157" t="s">
        <v>68</v>
      </c>
      <c r="N157" t="s">
        <v>64</v>
      </c>
      <c r="O157" t="s">
        <v>65</v>
      </c>
      <c r="P157" t="s">
        <v>66</v>
      </c>
      <c r="Q157" t="s">
        <v>32</v>
      </c>
      <c r="R157" t="s">
        <v>82</v>
      </c>
      <c r="S157" t="s">
        <v>83</v>
      </c>
      <c r="T157" s="4">
        <v>15</v>
      </c>
      <c r="U157">
        <v>96</v>
      </c>
      <c r="V157" s="5">
        <f>+XCaliber_Foods[[#This Row],[Unit Price]]*U157</f>
        <v>1440</v>
      </c>
      <c r="W157" s="4">
        <v>123.62400000000001</v>
      </c>
    </row>
    <row r="158" spans="1:23" x14ac:dyDescent="0.25">
      <c r="A158">
        <v>1141</v>
      </c>
      <c r="B158" s="3">
        <v>45449</v>
      </c>
      <c r="C158">
        <v>6</v>
      </c>
      <c r="D158" t="s">
        <v>63</v>
      </c>
      <c r="E158" t="s">
        <v>64</v>
      </c>
      <c r="F158" t="s">
        <v>65</v>
      </c>
      <c r="G158" t="s">
        <v>66</v>
      </c>
      <c r="H158" t="s">
        <v>27</v>
      </c>
      <c r="I158" t="s">
        <v>67</v>
      </c>
      <c r="J158" t="s">
        <v>29</v>
      </c>
      <c r="K158" s="6">
        <v>45451</v>
      </c>
      <c r="L158" t="s">
        <v>59</v>
      </c>
      <c r="M158" t="s">
        <v>68</v>
      </c>
      <c r="N158" t="s">
        <v>64</v>
      </c>
      <c r="O158" t="s">
        <v>65</v>
      </c>
      <c r="P158" t="s">
        <v>66</v>
      </c>
      <c r="Q158" t="s">
        <v>60</v>
      </c>
      <c r="R158" t="s">
        <v>55</v>
      </c>
      <c r="S158" t="s">
        <v>56</v>
      </c>
      <c r="T158" s="7">
        <v>32</v>
      </c>
      <c r="U158">
        <v>46</v>
      </c>
      <c r="V158" s="5">
        <f>+XCaliber_Foods[[#This Row],[Unit Price]]*U158</f>
        <v>1472</v>
      </c>
      <c r="W158" s="4">
        <v>135.24</v>
      </c>
    </row>
    <row r="159" spans="1:23" x14ac:dyDescent="0.25">
      <c r="A159">
        <v>1142</v>
      </c>
      <c r="B159" s="3">
        <v>45449</v>
      </c>
      <c r="C159">
        <v>6</v>
      </c>
      <c r="D159" t="s">
        <v>63</v>
      </c>
      <c r="E159" t="s">
        <v>64</v>
      </c>
      <c r="F159" t="s">
        <v>65</v>
      </c>
      <c r="G159" t="s">
        <v>66</v>
      </c>
      <c r="H159" t="s">
        <v>27</v>
      </c>
      <c r="I159" t="s">
        <v>67</v>
      </c>
      <c r="J159" t="s">
        <v>29</v>
      </c>
      <c r="K159" s="6">
        <v>45451</v>
      </c>
      <c r="L159" t="s">
        <v>59</v>
      </c>
      <c r="M159" t="s">
        <v>68</v>
      </c>
      <c r="N159" t="s">
        <v>64</v>
      </c>
      <c r="O159" t="s">
        <v>65</v>
      </c>
      <c r="P159" t="s">
        <v>66</v>
      </c>
      <c r="Q159" t="s">
        <v>60</v>
      </c>
      <c r="R159" t="s">
        <v>57</v>
      </c>
      <c r="S159" t="s">
        <v>56</v>
      </c>
      <c r="T159" s="8">
        <v>55</v>
      </c>
      <c r="U159">
        <v>28</v>
      </c>
      <c r="V159" s="5">
        <f>+XCaliber_Foods[[#This Row],[Unit Price]]*U159</f>
        <v>1540</v>
      </c>
      <c r="W159" s="4">
        <v>74.2</v>
      </c>
    </row>
    <row r="160" spans="1:23" x14ac:dyDescent="0.25">
      <c r="A160">
        <v>1143</v>
      </c>
      <c r="B160" s="3">
        <v>45450</v>
      </c>
      <c r="C160">
        <v>7</v>
      </c>
      <c r="D160" t="s">
        <v>72</v>
      </c>
      <c r="E160" t="s">
        <v>73</v>
      </c>
      <c r="F160" t="s">
        <v>74</v>
      </c>
      <c r="G160" t="s">
        <v>75</v>
      </c>
      <c r="H160" t="s">
        <v>27</v>
      </c>
      <c r="I160" t="s">
        <v>149</v>
      </c>
      <c r="J160" t="s">
        <v>29</v>
      </c>
      <c r="K160" s="6">
        <v>45455</v>
      </c>
      <c r="L160" t="s">
        <v>30</v>
      </c>
      <c r="M160" t="s">
        <v>76</v>
      </c>
      <c r="N160" t="s">
        <v>73</v>
      </c>
      <c r="O160" t="s">
        <v>74</v>
      </c>
      <c r="P160" t="s">
        <v>75</v>
      </c>
      <c r="Q160" t="s">
        <v>32</v>
      </c>
      <c r="R160" t="s">
        <v>35</v>
      </c>
      <c r="S160" t="s">
        <v>34</v>
      </c>
      <c r="T160" s="8">
        <v>50</v>
      </c>
      <c r="U160">
        <v>71</v>
      </c>
      <c r="V160" s="5">
        <f>+XCaliber_Foods[[#This Row],[Unit Price]]*U160</f>
        <v>3550</v>
      </c>
      <c r="W160" s="4">
        <v>310.27</v>
      </c>
    </row>
    <row r="161" spans="1:23" x14ac:dyDescent="0.25">
      <c r="A161">
        <v>1144</v>
      </c>
      <c r="B161" s="3">
        <v>45451</v>
      </c>
      <c r="C161">
        <v>8</v>
      </c>
      <c r="D161" t="s">
        <v>77</v>
      </c>
      <c r="E161" t="s">
        <v>78</v>
      </c>
      <c r="F161" t="s">
        <v>79</v>
      </c>
      <c r="G161" t="s">
        <v>80</v>
      </c>
      <c r="H161" t="s">
        <v>27</v>
      </c>
      <c r="I161" t="s">
        <v>149</v>
      </c>
      <c r="J161" t="s">
        <v>29</v>
      </c>
      <c r="K161" s="6">
        <v>45453</v>
      </c>
      <c r="L161" t="s">
        <v>30</v>
      </c>
      <c r="M161" t="s">
        <v>81</v>
      </c>
      <c r="N161" t="s">
        <v>78</v>
      </c>
      <c r="O161" t="s">
        <v>79</v>
      </c>
      <c r="P161" t="s">
        <v>80</v>
      </c>
      <c r="Q161" t="s">
        <v>60</v>
      </c>
      <c r="R161" t="s">
        <v>69</v>
      </c>
      <c r="S161" t="s">
        <v>70</v>
      </c>
      <c r="T161" s="4">
        <v>42</v>
      </c>
      <c r="U161">
        <v>38</v>
      </c>
      <c r="V161" s="5">
        <f>+XCaliber_Foods[[#This Row],[Unit Price]]*U161</f>
        <v>1596</v>
      </c>
      <c r="W161" s="4">
        <v>148.96</v>
      </c>
    </row>
    <row r="162" spans="1:23" x14ac:dyDescent="0.25">
      <c r="A162">
        <v>1145</v>
      </c>
      <c r="B162" s="3">
        <v>45451</v>
      </c>
      <c r="C162">
        <v>8</v>
      </c>
      <c r="D162" t="s">
        <v>77</v>
      </c>
      <c r="E162" t="s">
        <v>78</v>
      </c>
      <c r="F162" t="s">
        <v>79</v>
      </c>
      <c r="G162" t="s">
        <v>80</v>
      </c>
      <c r="H162" t="s">
        <v>27</v>
      </c>
      <c r="I162" t="s">
        <v>149</v>
      </c>
      <c r="J162" t="s">
        <v>29</v>
      </c>
      <c r="K162" s="3">
        <v>45455</v>
      </c>
      <c r="L162" t="s">
        <v>30</v>
      </c>
      <c r="M162" t="s">
        <v>81</v>
      </c>
      <c r="N162" t="s">
        <v>78</v>
      </c>
      <c r="O162" t="s">
        <v>79</v>
      </c>
      <c r="P162" t="s">
        <v>80</v>
      </c>
      <c r="Q162" t="s">
        <v>60</v>
      </c>
      <c r="R162" t="s">
        <v>61</v>
      </c>
      <c r="S162" t="s">
        <v>62</v>
      </c>
      <c r="T162" s="4">
        <v>10.15</v>
      </c>
      <c r="U162">
        <v>80</v>
      </c>
      <c r="V162" s="5">
        <f>+XCaliber_Foods[[#This Row],[Unit Price]]*U162</f>
        <v>812</v>
      </c>
      <c r="W162" s="4">
        <v>70.656000000000006</v>
      </c>
    </row>
    <row r="163" spans="1:23" x14ac:dyDescent="0.25">
      <c r="A163">
        <v>1146</v>
      </c>
      <c r="B163" s="3">
        <v>45451</v>
      </c>
      <c r="C163">
        <v>8</v>
      </c>
      <c r="D163" t="s">
        <v>77</v>
      </c>
      <c r="E163" t="s">
        <v>78</v>
      </c>
      <c r="F163" t="s">
        <v>79</v>
      </c>
      <c r="G163" t="s">
        <v>80</v>
      </c>
      <c r="H163" t="s">
        <v>27</v>
      </c>
      <c r="I163" t="s">
        <v>149</v>
      </c>
      <c r="J163" t="s">
        <v>29</v>
      </c>
      <c r="K163" s="6">
        <v>45453</v>
      </c>
      <c r="L163" t="s">
        <v>59</v>
      </c>
      <c r="M163" t="s">
        <v>81</v>
      </c>
      <c r="N163" t="s">
        <v>78</v>
      </c>
      <c r="O163" t="s">
        <v>79</v>
      </c>
      <c r="P163" t="s">
        <v>80</v>
      </c>
      <c r="Q163" t="s">
        <v>32</v>
      </c>
      <c r="R163" t="s">
        <v>92</v>
      </c>
      <c r="S163" t="s">
        <v>93</v>
      </c>
      <c r="T163" s="4">
        <v>35.6</v>
      </c>
      <c r="U163">
        <v>30</v>
      </c>
      <c r="V163" s="5">
        <f>+XCaliber_Foods[[#This Row],[Unit Price]]*U163</f>
        <v>1068</v>
      </c>
      <c r="W163" s="4">
        <v>109.62</v>
      </c>
    </row>
    <row r="164" spans="1:23" x14ac:dyDescent="0.25">
      <c r="A164">
        <v>1147</v>
      </c>
      <c r="B164" s="3">
        <v>45451</v>
      </c>
      <c r="C164">
        <v>8</v>
      </c>
      <c r="D164" t="s">
        <v>77</v>
      </c>
      <c r="E164" t="s">
        <v>78</v>
      </c>
      <c r="F164" t="s">
        <v>79</v>
      </c>
      <c r="G164" t="s">
        <v>80</v>
      </c>
      <c r="H164" t="s">
        <v>27</v>
      </c>
      <c r="I164" t="s">
        <v>149</v>
      </c>
      <c r="J164" t="s">
        <v>29</v>
      </c>
      <c r="K164" s="6">
        <v>45453</v>
      </c>
      <c r="L164" t="s">
        <v>30</v>
      </c>
      <c r="M164" t="s">
        <v>81</v>
      </c>
      <c r="N164" t="s">
        <v>78</v>
      </c>
      <c r="O164" t="s">
        <v>79</v>
      </c>
      <c r="P164" t="s">
        <v>80</v>
      </c>
      <c r="Q164" t="s">
        <v>60</v>
      </c>
      <c r="R164" t="s">
        <v>82</v>
      </c>
      <c r="S164" t="s">
        <v>83</v>
      </c>
      <c r="T164" s="4">
        <v>15</v>
      </c>
      <c r="U164">
        <v>92</v>
      </c>
      <c r="V164" s="5">
        <f>+XCaliber_Foods[[#This Row],[Unit Price]]*U164</f>
        <v>1380</v>
      </c>
      <c r="W164" s="4">
        <v>116.12700000000001</v>
      </c>
    </row>
    <row r="165" spans="1:23" x14ac:dyDescent="0.25">
      <c r="A165">
        <v>1148</v>
      </c>
      <c r="B165" s="3">
        <v>45452</v>
      </c>
      <c r="C165">
        <v>9</v>
      </c>
      <c r="D165" t="s">
        <v>84</v>
      </c>
      <c r="E165" t="s">
        <v>85</v>
      </c>
      <c r="F165" t="s">
        <v>86</v>
      </c>
      <c r="G165" t="s">
        <v>87</v>
      </c>
      <c r="H165" t="s">
        <v>27</v>
      </c>
      <c r="I165" t="s">
        <v>88</v>
      </c>
      <c r="J165" t="s">
        <v>42</v>
      </c>
      <c r="K165" s="6">
        <v>45454</v>
      </c>
      <c r="L165" t="s">
        <v>53</v>
      </c>
      <c r="M165" t="s">
        <v>89</v>
      </c>
      <c r="N165" t="s">
        <v>85</v>
      </c>
      <c r="O165" t="s">
        <v>86</v>
      </c>
      <c r="P165" t="s">
        <v>87</v>
      </c>
      <c r="Q165" t="s">
        <v>60</v>
      </c>
      <c r="R165" t="s">
        <v>90</v>
      </c>
      <c r="S165" t="s">
        <v>91</v>
      </c>
      <c r="T165" s="7">
        <v>20</v>
      </c>
      <c r="U165">
        <v>27</v>
      </c>
      <c r="V165" s="5">
        <f>+XCaliber_Foods[[#This Row],[Unit Price]]*U165</f>
        <v>540</v>
      </c>
      <c r="W165" s="4">
        <v>51.070500000000003</v>
      </c>
    </row>
    <row r="166" spans="1:23" x14ac:dyDescent="0.25">
      <c r="A166">
        <v>1149</v>
      </c>
      <c r="B166" s="3">
        <v>45452</v>
      </c>
      <c r="C166">
        <v>9</v>
      </c>
      <c r="D166" t="s">
        <v>84</v>
      </c>
      <c r="E166" t="s">
        <v>85</v>
      </c>
      <c r="F166" t="s">
        <v>86</v>
      </c>
      <c r="G166" t="s">
        <v>87</v>
      </c>
      <c r="H166" t="s">
        <v>27</v>
      </c>
      <c r="I166" t="s">
        <v>88</v>
      </c>
      <c r="J166" t="s">
        <v>42</v>
      </c>
      <c r="K166" s="6">
        <v>45454</v>
      </c>
      <c r="L166" t="s">
        <v>53</v>
      </c>
      <c r="M166" t="s">
        <v>89</v>
      </c>
      <c r="N166" t="s">
        <v>85</v>
      </c>
      <c r="O166" t="s">
        <v>86</v>
      </c>
      <c r="P166" t="s">
        <v>87</v>
      </c>
      <c r="Q166" t="s">
        <v>60</v>
      </c>
      <c r="R166" t="s">
        <v>92</v>
      </c>
      <c r="S166" t="s">
        <v>93</v>
      </c>
      <c r="T166" s="4">
        <v>35.6</v>
      </c>
      <c r="U166">
        <v>88</v>
      </c>
      <c r="V166" s="5">
        <f>+XCaliber_Foods[[#This Row],[Unit Price]]*U166</f>
        <v>3132.8</v>
      </c>
      <c r="W166" s="4">
        <v>303.17759999999993</v>
      </c>
    </row>
    <row r="167" spans="1:23" x14ac:dyDescent="0.25">
      <c r="A167">
        <v>1150</v>
      </c>
      <c r="B167" s="3">
        <v>45452</v>
      </c>
      <c r="C167">
        <v>9</v>
      </c>
      <c r="D167" t="s">
        <v>84</v>
      </c>
      <c r="E167" t="s">
        <v>85</v>
      </c>
      <c r="F167" t="s">
        <v>86</v>
      </c>
      <c r="G167" t="s">
        <v>87</v>
      </c>
      <c r="H167" t="s">
        <v>27</v>
      </c>
      <c r="I167" t="s">
        <v>88</v>
      </c>
      <c r="J167" t="s">
        <v>42</v>
      </c>
      <c r="K167" s="6">
        <v>45454</v>
      </c>
      <c r="L167" t="s">
        <v>53</v>
      </c>
      <c r="M167" t="s">
        <v>89</v>
      </c>
      <c r="N167" t="s">
        <v>85</v>
      </c>
      <c r="O167" t="s">
        <v>86</v>
      </c>
      <c r="P167" t="s">
        <v>87</v>
      </c>
      <c r="Q167" t="s">
        <v>60</v>
      </c>
      <c r="R167" t="s">
        <v>45</v>
      </c>
      <c r="S167" t="s">
        <v>46</v>
      </c>
      <c r="T167" s="4">
        <v>10.199999999999999</v>
      </c>
      <c r="U167">
        <v>76</v>
      </c>
      <c r="V167" s="5">
        <f>+XCaliber_Foods[[#This Row],[Unit Price]]*U167</f>
        <v>775.19999999999993</v>
      </c>
      <c r="W167" s="4">
        <v>72.6066</v>
      </c>
    </row>
    <row r="168" spans="1:23" x14ac:dyDescent="0.25">
      <c r="A168">
        <v>1151</v>
      </c>
      <c r="B168" s="3">
        <v>45453</v>
      </c>
      <c r="C168">
        <v>10</v>
      </c>
      <c r="D168" t="s">
        <v>94</v>
      </c>
      <c r="E168" t="s">
        <v>95</v>
      </c>
      <c r="F168" t="s">
        <v>96</v>
      </c>
      <c r="G168" t="s">
        <v>97</v>
      </c>
      <c r="H168" t="s">
        <v>27</v>
      </c>
      <c r="I168" t="s">
        <v>98</v>
      </c>
      <c r="J168" t="s">
        <v>52</v>
      </c>
      <c r="K168" s="6">
        <v>45455</v>
      </c>
      <c r="L168" t="s">
        <v>53</v>
      </c>
      <c r="M168" t="s">
        <v>99</v>
      </c>
      <c r="N168" t="s">
        <v>95</v>
      </c>
      <c r="O168" t="s">
        <v>96</v>
      </c>
      <c r="P168" t="s">
        <v>97</v>
      </c>
      <c r="Q168" t="s">
        <v>32</v>
      </c>
      <c r="R168" t="s">
        <v>100</v>
      </c>
      <c r="S168" t="s">
        <v>101</v>
      </c>
      <c r="T168" s="7">
        <v>26</v>
      </c>
      <c r="U168">
        <v>40</v>
      </c>
      <c r="V168" s="5">
        <f>+XCaliber_Foods[[#This Row],[Unit Price]]*U168</f>
        <v>1040</v>
      </c>
      <c r="W168" s="4">
        <v>105</v>
      </c>
    </row>
    <row r="169" spans="1:23" x14ac:dyDescent="0.25">
      <c r="A169">
        <v>1152</v>
      </c>
      <c r="B169" s="3">
        <v>45453</v>
      </c>
      <c r="C169">
        <v>10</v>
      </c>
      <c r="D169" t="s">
        <v>94</v>
      </c>
      <c r="E169" t="s">
        <v>95</v>
      </c>
      <c r="F169" t="s">
        <v>96</v>
      </c>
      <c r="G169" t="s">
        <v>97</v>
      </c>
      <c r="H169" t="s">
        <v>27</v>
      </c>
      <c r="I169" t="s">
        <v>98</v>
      </c>
      <c r="J169" t="s">
        <v>52</v>
      </c>
      <c r="K169" s="6">
        <v>45455</v>
      </c>
      <c r="L169" t="s">
        <v>53</v>
      </c>
      <c r="M169" t="s">
        <v>99</v>
      </c>
      <c r="N169" t="s">
        <v>95</v>
      </c>
      <c r="O169" t="s">
        <v>96</v>
      </c>
      <c r="P169" t="s">
        <v>97</v>
      </c>
      <c r="Q169" t="s">
        <v>32</v>
      </c>
      <c r="R169" t="s">
        <v>102</v>
      </c>
      <c r="S169" t="s">
        <v>103</v>
      </c>
      <c r="T169" s="4">
        <v>22</v>
      </c>
      <c r="U169">
        <v>80</v>
      </c>
      <c r="V169" s="5">
        <f>+XCaliber_Foods[[#This Row],[Unit Price]]*U169</f>
        <v>1760</v>
      </c>
      <c r="W169" s="4">
        <v>172.48</v>
      </c>
    </row>
    <row r="170" spans="1:23" x14ac:dyDescent="0.25">
      <c r="A170">
        <v>1153</v>
      </c>
      <c r="B170" s="3">
        <v>45453</v>
      </c>
      <c r="C170">
        <v>10</v>
      </c>
      <c r="D170" t="s">
        <v>94</v>
      </c>
      <c r="E170" t="s">
        <v>95</v>
      </c>
      <c r="F170" t="s">
        <v>96</v>
      </c>
      <c r="G170" t="s">
        <v>97</v>
      </c>
      <c r="H170" t="s">
        <v>27</v>
      </c>
      <c r="I170" t="s">
        <v>98</v>
      </c>
      <c r="J170" t="s">
        <v>52</v>
      </c>
      <c r="K170" s="6">
        <v>45455</v>
      </c>
      <c r="L170" t="s">
        <v>53</v>
      </c>
      <c r="M170" t="s">
        <v>99</v>
      </c>
      <c r="N170" t="s">
        <v>95</v>
      </c>
      <c r="O170" t="s">
        <v>96</v>
      </c>
      <c r="P170" t="s">
        <v>97</v>
      </c>
      <c r="Q170" t="s">
        <v>32</v>
      </c>
      <c r="R170" t="s">
        <v>61</v>
      </c>
      <c r="S170" t="s">
        <v>62</v>
      </c>
      <c r="T170" s="4">
        <v>10.15</v>
      </c>
      <c r="U170">
        <v>38</v>
      </c>
      <c r="V170" s="5">
        <f>+XCaliber_Foods[[#This Row],[Unit Price]]*U170</f>
        <v>385.7</v>
      </c>
      <c r="W170" s="4">
        <v>33.211999999999996</v>
      </c>
    </row>
    <row r="171" spans="1:23" x14ac:dyDescent="0.25">
      <c r="A171">
        <v>1154</v>
      </c>
      <c r="B171" s="3">
        <v>45453</v>
      </c>
      <c r="C171">
        <v>10</v>
      </c>
      <c r="D171" t="s">
        <v>94</v>
      </c>
      <c r="E171" t="s">
        <v>95</v>
      </c>
      <c r="F171" t="s">
        <v>96</v>
      </c>
      <c r="G171" t="s">
        <v>97</v>
      </c>
      <c r="H171" t="s">
        <v>27</v>
      </c>
      <c r="I171" t="s">
        <v>98</v>
      </c>
      <c r="J171" t="s">
        <v>52</v>
      </c>
      <c r="K171" s="6">
        <v>45455</v>
      </c>
      <c r="L171" t="s">
        <v>30</v>
      </c>
      <c r="M171" t="s">
        <v>99</v>
      </c>
      <c r="N171" t="s">
        <v>95</v>
      </c>
      <c r="O171" t="s">
        <v>96</v>
      </c>
      <c r="P171" t="s">
        <v>97</v>
      </c>
      <c r="Q171" t="s">
        <v>32</v>
      </c>
      <c r="R171" t="s">
        <v>134</v>
      </c>
      <c r="S171" t="s">
        <v>56</v>
      </c>
      <c r="T171" s="4">
        <v>10.5</v>
      </c>
      <c r="U171">
        <v>74</v>
      </c>
      <c r="V171" s="5">
        <f>+XCaliber_Foods[[#This Row],[Unit Price]]*U171</f>
        <v>777</v>
      </c>
      <c r="W171" s="4">
        <v>71.78</v>
      </c>
    </row>
    <row r="172" spans="1:23" x14ac:dyDescent="0.25">
      <c r="A172">
        <v>1155</v>
      </c>
      <c r="B172" s="3">
        <v>45453</v>
      </c>
      <c r="C172">
        <v>10</v>
      </c>
      <c r="D172" t="s">
        <v>94</v>
      </c>
      <c r="E172" t="s">
        <v>95</v>
      </c>
      <c r="F172" t="s">
        <v>96</v>
      </c>
      <c r="G172" t="s">
        <v>97</v>
      </c>
      <c r="H172" t="s">
        <v>27</v>
      </c>
      <c r="I172" t="s">
        <v>98</v>
      </c>
      <c r="J172" t="s">
        <v>52</v>
      </c>
      <c r="K172" s="6">
        <v>45458</v>
      </c>
      <c r="L172" t="s">
        <v>53</v>
      </c>
      <c r="M172" t="s">
        <v>99</v>
      </c>
      <c r="N172" t="s">
        <v>95</v>
      </c>
      <c r="O172" t="s">
        <v>96</v>
      </c>
      <c r="P172" t="s">
        <v>97</v>
      </c>
      <c r="Q172" t="s">
        <v>32</v>
      </c>
      <c r="R172" t="s">
        <v>58</v>
      </c>
      <c r="S172" t="s">
        <v>56</v>
      </c>
      <c r="T172" s="4">
        <v>4</v>
      </c>
      <c r="U172">
        <v>90</v>
      </c>
      <c r="V172" s="5">
        <f>+XCaliber_Foods[[#This Row],[Unit Price]]*U172</f>
        <v>360</v>
      </c>
      <c r="W172" s="4">
        <v>30.24</v>
      </c>
    </row>
    <row r="173" spans="1:23" x14ac:dyDescent="0.25">
      <c r="A173">
        <v>1156</v>
      </c>
      <c r="B173" s="3">
        <v>45454</v>
      </c>
      <c r="C173">
        <v>11</v>
      </c>
      <c r="D173" t="s">
        <v>104</v>
      </c>
      <c r="E173" t="s">
        <v>105</v>
      </c>
      <c r="F173" t="s">
        <v>106</v>
      </c>
      <c r="G173" t="s">
        <v>107</v>
      </c>
      <c r="H173" t="s">
        <v>27</v>
      </c>
      <c r="I173" t="s">
        <v>108</v>
      </c>
      <c r="J173" t="s">
        <v>109</v>
      </c>
      <c r="K173" s="6">
        <v>45458</v>
      </c>
      <c r="L173" t="s">
        <v>59</v>
      </c>
      <c r="M173" t="s">
        <v>110</v>
      </c>
      <c r="N173" t="s">
        <v>105</v>
      </c>
      <c r="O173" t="s">
        <v>106</v>
      </c>
      <c r="P173" t="s">
        <v>107</v>
      </c>
      <c r="Q173" t="s">
        <v>32</v>
      </c>
      <c r="R173" t="s">
        <v>58</v>
      </c>
      <c r="S173" t="s">
        <v>56</v>
      </c>
      <c r="T173" s="7">
        <v>3.75</v>
      </c>
      <c r="U173">
        <v>28</v>
      </c>
      <c r="V173" s="5">
        <f>+XCaliber_Foods[[#This Row],[Unit Price]]*U173</f>
        <v>105</v>
      </c>
      <c r="W173" s="4">
        <v>10.290000000000001</v>
      </c>
    </row>
    <row r="174" spans="1:23" x14ac:dyDescent="0.25">
      <c r="A174">
        <v>1157</v>
      </c>
      <c r="B174" s="3">
        <v>45454</v>
      </c>
      <c r="C174">
        <v>11</v>
      </c>
      <c r="D174" t="s">
        <v>104</v>
      </c>
      <c r="E174" t="s">
        <v>105</v>
      </c>
      <c r="F174" t="s">
        <v>106</v>
      </c>
      <c r="G174" t="s">
        <v>107</v>
      </c>
      <c r="H174" t="s">
        <v>27</v>
      </c>
      <c r="I174" t="s">
        <v>108</v>
      </c>
      <c r="J174" t="s">
        <v>109</v>
      </c>
      <c r="K174" s="6">
        <v>45458</v>
      </c>
      <c r="L174" t="s">
        <v>59</v>
      </c>
      <c r="M174" t="s">
        <v>110</v>
      </c>
      <c r="N174" t="s">
        <v>105</v>
      </c>
      <c r="O174" t="s">
        <v>106</v>
      </c>
      <c r="P174" t="s">
        <v>107</v>
      </c>
      <c r="Q174" t="s">
        <v>32</v>
      </c>
      <c r="R174" t="s">
        <v>36</v>
      </c>
      <c r="S174" t="s">
        <v>34</v>
      </c>
      <c r="T174">
        <v>2.99</v>
      </c>
      <c r="U174">
        <v>60</v>
      </c>
      <c r="V174" s="5">
        <f>+XCaliber_Foods[[#This Row],[Unit Price]]*U174</f>
        <v>179.4</v>
      </c>
      <c r="W174" s="4">
        <v>17.581200000000003</v>
      </c>
    </row>
    <row r="175" spans="1:23" x14ac:dyDescent="0.25">
      <c r="A175">
        <v>1158</v>
      </c>
      <c r="B175" s="3">
        <v>45454</v>
      </c>
      <c r="C175">
        <v>11</v>
      </c>
      <c r="D175" t="s">
        <v>104</v>
      </c>
      <c r="E175" t="s">
        <v>105</v>
      </c>
      <c r="F175" t="s">
        <v>106</v>
      </c>
      <c r="G175" t="s">
        <v>107</v>
      </c>
      <c r="H175" t="s">
        <v>27</v>
      </c>
      <c r="I175" t="s">
        <v>108</v>
      </c>
      <c r="J175" t="s">
        <v>109</v>
      </c>
      <c r="K175" s="6">
        <v>45458</v>
      </c>
      <c r="L175" t="s">
        <v>59</v>
      </c>
      <c r="M175" t="s">
        <v>110</v>
      </c>
      <c r="N175" t="s">
        <v>105</v>
      </c>
      <c r="O175" t="s">
        <v>106</v>
      </c>
      <c r="P175" t="s">
        <v>107</v>
      </c>
      <c r="Q175" t="s">
        <v>32</v>
      </c>
      <c r="R175" t="s">
        <v>69</v>
      </c>
      <c r="S175" t="s">
        <v>70</v>
      </c>
      <c r="T175" s="4">
        <v>42</v>
      </c>
      <c r="U175">
        <v>27</v>
      </c>
      <c r="V175" s="5">
        <f>+XCaliber_Foods[[#This Row],[Unit Price]]*U175</f>
        <v>1134</v>
      </c>
      <c r="W175" s="4">
        <v>111.24000000000001</v>
      </c>
    </row>
    <row r="176" spans="1:23" x14ac:dyDescent="0.25">
      <c r="A176">
        <v>1159</v>
      </c>
      <c r="B176" s="3">
        <v>45468</v>
      </c>
      <c r="C176">
        <v>25</v>
      </c>
      <c r="D176" t="s">
        <v>135</v>
      </c>
      <c r="E176" t="s">
        <v>136</v>
      </c>
      <c r="F176" t="s">
        <v>96</v>
      </c>
      <c r="G176" t="s">
        <v>97</v>
      </c>
      <c r="H176" t="s">
        <v>27</v>
      </c>
      <c r="I176" t="s">
        <v>98</v>
      </c>
      <c r="J176" t="s">
        <v>52</v>
      </c>
      <c r="K176" s="6">
        <v>45470</v>
      </c>
      <c r="L176" t="s">
        <v>53</v>
      </c>
      <c r="M176" t="s">
        <v>137</v>
      </c>
      <c r="N176" t="s">
        <v>136</v>
      </c>
      <c r="O176" t="s">
        <v>96</v>
      </c>
      <c r="P176" t="s">
        <v>97</v>
      </c>
      <c r="Q176" t="s">
        <v>44</v>
      </c>
      <c r="R176" t="s">
        <v>146</v>
      </c>
      <c r="S176" t="s">
        <v>62</v>
      </c>
      <c r="T176" s="4">
        <v>10.5</v>
      </c>
      <c r="U176">
        <v>49</v>
      </c>
      <c r="V176" s="5">
        <f>+XCaliber_Foods[[#This Row],[Unit Price]]*U176</f>
        <v>514.5</v>
      </c>
      <c r="W176" s="4">
        <v>47.04</v>
      </c>
    </row>
    <row r="177" spans="1:23" x14ac:dyDescent="0.25">
      <c r="A177">
        <v>1160</v>
      </c>
      <c r="B177" s="3">
        <v>45468</v>
      </c>
      <c r="C177">
        <v>25</v>
      </c>
      <c r="D177" t="s">
        <v>135</v>
      </c>
      <c r="E177" t="s">
        <v>136</v>
      </c>
      <c r="F177" t="s">
        <v>96</v>
      </c>
      <c r="G177" t="s">
        <v>97</v>
      </c>
      <c r="H177" t="s">
        <v>27</v>
      </c>
      <c r="I177" t="s">
        <v>98</v>
      </c>
      <c r="J177" t="s">
        <v>52</v>
      </c>
      <c r="K177" s="6">
        <v>45470</v>
      </c>
      <c r="L177" t="s">
        <v>53</v>
      </c>
      <c r="M177" t="s">
        <v>137</v>
      </c>
      <c r="N177" t="s">
        <v>136</v>
      </c>
      <c r="O177" t="s">
        <v>96</v>
      </c>
      <c r="P177" t="s">
        <v>97</v>
      </c>
      <c r="Q177" t="s">
        <v>44</v>
      </c>
      <c r="R177" t="s">
        <v>102</v>
      </c>
      <c r="S177" t="s">
        <v>103</v>
      </c>
      <c r="T177" s="4">
        <v>22</v>
      </c>
      <c r="U177">
        <v>93</v>
      </c>
      <c r="V177" s="5">
        <f>+XCaliber_Foods[[#This Row],[Unit Price]]*U177</f>
        <v>2046</v>
      </c>
      <c r="W177" s="4">
        <v>200.50800000000001</v>
      </c>
    </row>
    <row r="178" spans="1:23" x14ac:dyDescent="0.25">
      <c r="A178">
        <v>1161</v>
      </c>
      <c r="B178" s="3">
        <v>45469</v>
      </c>
      <c r="C178">
        <v>26</v>
      </c>
      <c r="D178" t="s">
        <v>138</v>
      </c>
      <c r="E178" t="s">
        <v>139</v>
      </c>
      <c r="F178" t="s">
        <v>106</v>
      </c>
      <c r="G178" t="s">
        <v>107</v>
      </c>
      <c r="H178" t="s">
        <v>27</v>
      </c>
      <c r="I178" t="s">
        <v>108</v>
      </c>
      <c r="J178" t="s">
        <v>109</v>
      </c>
      <c r="K178" s="6">
        <v>45471</v>
      </c>
      <c r="L178" t="s">
        <v>59</v>
      </c>
      <c r="M178" t="s">
        <v>140</v>
      </c>
      <c r="N178" t="s">
        <v>139</v>
      </c>
      <c r="O178" t="s">
        <v>106</v>
      </c>
      <c r="P178" t="s">
        <v>107</v>
      </c>
      <c r="Q178" t="s">
        <v>32</v>
      </c>
      <c r="R178" t="s">
        <v>147</v>
      </c>
      <c r="S178" t="s">
        <v>148</v>
      </c>
      <c r="T178" s="4">
        <v>21.35</v>
      </c>
      <c r="U178">
        <v>90</v>
      </c>
      <c r="V178" s="5">
        <f>+XCaliber_Foods[[#This Row],[Unit Price]]*U178</f>
        <v>1921.5000000000002</v>
      </c>
      <c r="W178" s="4">
        <v>186.38550000000004</v>
      </c>
    </row>
    <row r="179" spans="1:23" x14ac:dyDescent="0.25">
      <c r="A179">
        <v>1162</v>
      </c>
      <c r="B179" s="3">
        <v>45469</v>
      </c>
      <c r="C179">
        <v>26</v>
      </c>
      <c r="D179" t="s">
        <v>138</v>
      </c>
      <c r="E179" t="s">
        <v>139</v>
      </c>
      <c r="F179" t="s">
        <v>106</v>
      </c>
      <c r="G179" t="s">
        <v>107</v>
      </c>
      <c r="H179" t="s">
        <v>27</v>
      </c>
      <c r="I179" t="s">
        <v>108</v>
      </c>
      <c r="J179" t="s">
        <v>109</v>
      </c>
      <c r="K179" s="6">
        <v>45471</v>
      </c>
      <c r="L179" t="s">
        <v>59</v>
      </c>
      <c r="M179" t="s">
        <v>140</v>
      </c>
      <c r="N179" t="s">
        <v>139</v>
      </c>
      <c r="O179" t="s">
        <v>106</v>
      </c>
      <c r="P179" t="s">
        <v>107</v>
      </c>
      <c r="Q179" t="s">
        <v>32</v>
      </c>
      <c r="R179" t="s">
        <v>45</v>
      </c>
      <c r="S179" t="s">
        <v>46</v>
      </c>
      <c r="T179" s="4">
        <v>10.199999999999999</v>
      </c>
      <c r="U179">
        <v>60</v>
      </c>
      <c r="V179" s="5">
        <f>+XCaliber_Foods[[#This Row],[Unit Price]]*U179</f>
        <v>612</v>
      </c>
      <c r="W179" s="4">
        <v>59.637000000000008</v>
      </c>
    </row>
    <row r="180" spans="1:23" x14ac:dyDescent="0.25">
      <c r="A180">
        <v>1163</v>
      </c>
      <c r="B180" s="3">
        <v>45469</v>
      </c>
      <c r="C180">
        <v>26</v>
      </c>
      <c r="D180" t="s">
        <v>138</v>
      </c>
      <c r="E180" t="s">
        <v>139</v>
      </c>
      <c r="F180" t="s">
        <v>106</v>
      </c>
      <c r="G180" t="s">
        <v>107</v>
      </c>
      <c r="H180" t="s">
        <v>27</v>
      </c>
      <c r="I180" t="s">
        <v>108</v>
      </c>
      <c r="J180" t="s">
        <v>109</v>
      </c>
      <c r="K180" s="3">
        <v>45473</v>
      </c>
      <c r="L180" t="s">
        <v>59</v>
      </c>
      <c r="M180" t="s">
        <v>140</v>
      </c>
      <c r="N180" t="s">
        <v>139</v>
      </c>
      <c r="O180" t="s">
        <v>106</v>
      </c>
      <c r="P180" t="s">
        <v>107</v>
      </c>
      <c r="Q180" t="s">
        <v>32</v>
      </c>
      <c r="R180" t="s">
        <v>130</v>
      </c>
      <c r="S180" t="s">
        <v>131</v>
      </c>
      <c r="T180" s="4">
        <v>21.5</v>
      </c>
      <c r="U180">
        <v>39</v>
      </c>
      <c r="V180" s="5">
        <f>+XCaliber_Foods[[#This Row],[Unit Price]]*U180</f>
        <v>838.5</v>
      </c>
      <c r="W180" s="4">
        <v>71.759999999999991</v>
      </c>
    </row>
    <row r="181" spans="1:23" x14ac:dyDescent="0.25">
      <c r="A181">
        <v>1164</v>
      </c>
      <c r="B181" s="3">
        <v>45469</v>
      </c>
      <c r="C181">
        <v>26</v>
      </c>
      <c r="D181" t="s">
        <v>138</v>
      </c>
      <c r="E181" t="s">
        <v>139</v>
      </c>
      <c r="F181" t="s">
        <v>106</v>
      </c>
      <c r="G181" t="s">
        <v>107</v>
      </c>
      <c r="H181" t="s">
        <v>27</v>
      </c>
      <c r="I181" t="s">
        <v>108</v>
      </c>
      <c r="J181" t="s">
        <v>109</v>
      </c>
      <c r="K181" s="6">
        <v>45471</v>
      </c>
      <c r="L181" t="s">
        <v>59</v>
      </c>
      <c r="M181" t="s">
        <v>140</v>
      </c>
      <c r="N181" t="s">
        <v>139</v>
      </c>
      <c r="O181" t="s">
        <v>106</v>
      </c>
      <c r="P181" t="s">
        <v>107</v>
      </c>
      <c r="R181" t="s">
        <v>100</v>
      </c>
      <c r="S181" t="s">
        <v>101</v>
      </c>
      <c r="T181" s="7">
        <v>26</v>
      </c>
      <c r="U181">
        <v>18</v>
      </c>
      <c r="V181" s="5">
        <f>+XCaliber_Foods[[#This Row],[Unit Price]]*U181</f>
        <v>468</v>
      </c>
      <c r="W181" s="4">
        <v>42.75</v>
      </c>
    </row>
    <row r="182" spans="1:23" x14ac:dyDescent="0.25">
      <c r="A182">
        <v>1165</v>
      </c>
      <c r="B182" s="3">
        <v>45471</v>
      </c>
      <c r="C182">
        <v>28</v>
      </c>
      <c r="D182" t="s">
        <v>122</v>
      </c>
      <c r="E182" t="s">
        <v>123</v>
      </c>
      <c r="F182" t="s">
        <v>124</v>
      </c>
      <c r="G182" t="s">
        <v>125</v>
      </c>
      <c r="H182" t="s">
        <v>27</v>
      </c>
      <c r="I182" t="s">
        <v>108</v>
      </c>
      <c r="J182" t="s">
        <v>109</v>
      </c>
      <c r="K182" s="6">
        <v>45473</v>
      </c>
      <c r="L182" t="s">
        <v>59</v>
      </c>
      <c r="M182" t="s">
        <v>126</v>
      </c>
      <c r="N182" t="s">
        <v>123</v>
      </c>
      <c r="O182" t="s">
        <v>124</v>
      </c>
      <c r="P182" t="s">
        <v>125</v>
      </c>
      <c r="Q182" t="s">
        <v>32</v>
      </c>
      <c r="R182" t="s">
        <v>45</v>
      </c>
      <c r="S182" t="s">
        <v>46</v>
      </c>
      <c r="T182" s="4">
        <v>10.199999999999999</v>
      </c>
      <c r="U182">
        <v>60</v>
      </c>
      <c r="V182" s="5">
        <f>+XCaliber_Foods[[#This Row],[Unit Price]]*U182</f>
        <v>612</v>
      </c>
      <c r="W182" s="4">
        <v>57.321000000000005</v>
      </c>
    </row>
    <row r="183" spans="1:23" x14ac:dyDescent="0.25">
      <c r="A183">
        <v>1166</v>
      </c>
      <c r="B183" s="3">
        <v>45471</v>
      </c>
      <c r="C183">
        <v>28</v>
      </c>
      <c r="D183" t="s">
        <v>122</v>
      </c>
      <c r="E183" t="s">
        <v>123</v>
      </c>
      <c r="F183" t="s">
        <v>124</v>
      </c>
      <c r="G183" t="s">
        <v>125</v>
      </c>
      <c r="H183" t="s">
        <v>27</v>
      </c>
      <c r="I183" t="s">
        <v>108</v>
      </c>
      <c r="J183" t="s">
        <v>109</v>
      </c>
      <c r="K183" s="6">
        <v>45473</v>
      </c>
      <c r="L183" t="s">
        <v>59</v>
      </c>
      <c r="M183" t="s">
        <v>126</v>
      </c>
      <c r="N183" t="s">
        <v>123</v>
      </c>
      <c r="O183" t="s">
        <v>124</v>
      </c>
      <c r="P183" t="s">
        <v>125</v>
      </c>
      <c r="Q183" t="s">
        <v>32</v>
      </c>
      <c r="R183" t="s">
        <v>130</v>
      </c>
      <c r="S183" t="s">
        <v>131</v>
      </c>
      <c r="T183" s="4">
        <v>21.5</v>
      </c>
      <c r="U183">
        <v>98</v>
      </c>
      <c r="V183" s="5">
        <f>+XCaliber_Foods[[#This Row],[Unit Price]]*U183</f>
        <v>2107</v>
      </c>
      <c r="W183" s="4">
        <v>183.9264</v>
      </c>
    </row>
    <row r="184" spans="1:23" x14ac:dyDescent="0.25">
      <c r="A184">
        <v>1167</v>
      </c>
      <c r="B184" s="3">
        <v>45471</v>
      </c>
      <c r="C184">
        <v>28</v>
      </c>
      <c r="D184" t="s">
        <v>122</v>
      </c>
      <c r="E184" t="s">
        <v>123</v>
      </c>
      <c r="F184" t="s">
        <v>124</v>
      </c>
      <c r="G184" t="s">
        <v>125</v>
      </c>
      <c r="H184" t="s">
        <v>27</v>
      </c>
      <c r="I184" t="s">
        <v>108</v>
      </c>
      <c r="J184" t="s">
        <v>109</v>
      </c>
      <c r="K184" s="6">
        <v>45473</v>
      </c>
      <c r="L184" t="s">
        <v>59</v>
      </c>
      <c r="M184" t="s">
        <v>126</v>
      </c>
      <c r="N184" t="s">
        <v>123</v>
      </c>
      <c r="O184" t="s">
        <v>124</v>
      </c>
      <c r="P184" t="s">
        <v>125</v>
      </c>
      <c r="Q184" t="s">
        <v>32</v>
      </c>
      <c r="R184" t="s">
        <v>35</v>
      </c>
      <c r="S184" t="s">
        <v>34</v>
      </c>
      <c r="T184" s="8">
        <v>50</v>
      </c>
      <c r="U184">
        <v>74</v>
      </c>
      <c r="V184" s="5">
        <f>+XCaliber_Foods[[#This Row],[Unit Price]]*U184</f>
        <v>3700</v>
      </c>
      <c r="W184" s="4">
        <v>340.40000000000003</v>
      </c>
    </row>
    <row r="185" spans="1:23" x14ac:dyDescent="0.25">
      <c r="A185">
        <v>1168</v>
      </c>
      <c r="B185" s="3">
        <v>45472</v>
      </c>
      <c r="C185">
        <v>29</v>
      </c>
      <c r="D185" t="s">
        <v>116</v>
      </c>
      <c r="E185" t="s">
        <v>117</v>
      </c>
      <c r="F185" t="s">
        <v>118</v>
      </c>
      <c r="G185" t="s">
        <v>119</v>
      </c>
      <c r="H185" t="s">
        <v>27</v>
      </c>
      <c r="I185" t="s">
        <v>120</v>
      </c>
      <c r="J185" t="s">
        <v>42</v>
      </c>
      <c r="K185" s="3">
        <v>45482</v>
      </c>
      <c r="L185" t="s">
        <v>30</v>
      </c>
      <c r="M185" t="s">
        <v>121</v>
      </c>
      <c r="N185" t="s">
        <v>117</v>
      </c>
      <c r="O185" t="s">
        <v>118</v>
      </c>
      <c r="P185" t="s">
        <v>119</v>
      </c>
      <c r="Q185" t="s">
        <v>60</v>
      </c>
      <c r="R185" t="s">
        <v>71</v>
      </c>
      <c r="S185" t="s">
        <v>34</v>
      </c>
      <c r="T185" s="4">
        <v>15</v>
      </c>
      <c r="U185">
        <v>79</v>
      </c>
      <c r="V185" s="5">
        <f>+XCaliber_Foods[[#This Row],[Unit Price]]*U185</f>
        <v>1185</v>
      </c>
      <c r="W185" s="4">
        <v>113.91800000000001</v>
      </c>
    </row>
    <row r="186" spans="1:23" x14ac:dyDescent="0.25">
      <c r="A186">
        <v>1169</v>
      </c>
      <c r="B186" s="3">
        <v>45472</v>
      </c>
      <c r="C186">
        <v>29</v>
      </c>
      <c r="D186" t="s">
        <v>116</v>
      </c>
      <c r="E186" t="s">
        <v>117</v>
      </c>
      <c r="F186" t="s">
        <v>118</v>
      </c>
      <c r="G186" t="s">
        <v>119</v>
      </c>
      <c r="H186" t="s">
        <v>27</v>
      </c>
      <c r="I186" t="s">
        <v>120</v>
      </c>
      <c r="J186" t="s">
        <v>42</v>
      </c>
      <c r="K186" s="6">
        <v>45474</v>
      </c>
      <c r="L186" t="s">
        <v>30</v>
      </c>
      <c r="M186" t="s">
        <v>121</v>
      </c>
      <c r="N186" t="s">
        <v>117</v>
      </c>
      <c r="O186" t="s">
        <v>118</v>
      </c>
      <c r="P186" t="s">
        <v>119</v>
      </c>
      <c r="Q186" t="s">
        <v>60</v>
      </c>
      <c r="R186" t="s">
        <v>141</v>
      </c>
      <c r="S186" t="s">
        <v>142</v>
      </c>
      <c r="T186" s="7">
        <v>39</v>
      </c>
      <c r="U186">
        <v>98</v>
      </c>
      <c r="V186" s="5">
        <f>+XCaliber_Foods[[#This Row],[Unit Price]]*U186</f>
        <v>3822</v>
      </c>
      <c r="W186" s="4">
        <v>397.48800000000006</v>
      </c>
    </row>
    <row r="187" spans="1:23" x14ac:dyDescent="0.25">
      <c r="A187">
        <v>1170</v>
      </c>
      <c r="B187" s="3">
        <v>45474</v>
      </c>
      <c r="C187">
        <v>1</v>
      </c>
      <c r="D187" t="s">
        <v>23</v>
      </c>
      <c r="E187" t="s">
        <v>24</v>
      </c>
      <c r="F187" t="s">
        <v>25</v>
      </c>
      <c r="G187" t="s">
        <v>26</v>
      </c>
      <c r="H187" t="s">
        <v>27</v>
      </c>
      <c r="I187" t="s">
        <v>149</v>
      </c>
      <c r="J187" t="s">
        <v>29</v>
      </c>
      <c r="K187" s="6">
        <v>45482</v>
      </c>
      <c r="L187" t="s">
        <v>59</v>
      </c>
      <c r="M187" t="s">
        <v>31</v>
      </c>
      <c r="N187" t="s">
        <v>24</v>
      </c>
      <c r="O187" t="s">
        <v>25</v>
      </c>
      <c r="P187" t="s">
        <v>26</v>
      </c>
      <c r="Q187" t="s">
        <v>44</v>
      </c>
      <c r="R187" t="s">
        <v>36</v>
      </c>
      <c r="S187" t="s">
        <v>34</v>
      </c>
      <c r="T187">
        <v>2.99</v>
      </c>
      <c r="U187">
        <v>81</v>
      </c>
      <c r="V187" s="5">
        <f>+XCaliber_Foods[[#This Row],[Unit Price]]*U187</f>
        <v>242.19000000000003</v>
      </c>
      <c r="W187" s="4">
        <v>23.976810000000004</v>
      </c>
    </row>
    <row r="188" spans="1:23" x14ac:dyDescent="0.25">
      <c r="A188">
        <v>1171</v>
      </c>
      <c r="B188" s="3">
        <v>45474</v>
      </c>
      <c r="C188">
        <v>1</v>
      </c>
      <c r="D188" t="s">
        <v>23</v>
      </c>
      <c r="E188" t="s">
        <v>24</v>
      </c>
      <c r="F188" t="s">
        <v>25</v>
      </c>
      <c r="G188" t="s">
        <v>26</v>
      </c>
      <c r="H188" t="s">
        <v>27</v>
      </c>
      <c r="I188" t="s">
        <v>149</v>
      </c>
      <c r="J188" t="s">
        <v>29</v>
      </c>
      <c r="K188" s="3">
        <v>45482</v>
      </c>
      <c r="L188" t="s">
        <v>59</v>
      </c>
      <c r="M188" t="s">
        <v>31</v>
      </c>
      <c r="N188" t="s">
        <v>24</v>
      </c>
      <c r="O188" t="s">
        <v>25</v>
      </c>
      <c r="P188" t="s">
        <v>26</v>
      </c>
      <c r="Q188" t="s">
        <v>60</v>
      </c>
      <c r="R188" t="s">
        <v>130</v>
      </c>
      <c r="S188" t="s">
        <v>131</v>
      </c>
      <c r="T188" s="4">
        <v>21.5</v>
      </c>
      <c r="U188">
        <v>42</v>
      </c>
      <c r="V188" s="5">
        <f>+XCaliber_Foods[[#This Row],[Unit Price]]*U188</f>
        <v>903</v>
      </c>
      <c r="W188" s="4">
        <v>80.371200000000002</v>
      </c>
    </row>
    <row r="189" spans="1:23" x14ac:dyDescent="0.25">
      <c r="A189">
        <v>1172</v>
      </c>
      <c r="B189" s="3">
        <v>45476</v>
      </c>
      <c r="C189">
        <v>3</v>
      </c>
      <c r="D189" t="s">
        <v>37</v>
      </c>
      <c r="E189" t="s">
        <v>38</v>
      </c>
      <c r="F189" t="s">
        <v>39</v>
      </c>
      <c r="G189" t="s">
        <v>40</v>
      </c>
      <c r="H189" t="s">
        <v>27</v>
      </c>
      <c r="I189" t="s">
        <v>41</v>
      </c>
      <c r="J189" t="s">
        <v>42</v>
      </c>
      <c r="K189" s="6">
        <v>45478</v>
      </c>
      <c r="L189" t="s">
        <v>30</v>
      </c>
      <c r="M189" t="s">
        <v>43</v>
      </c>
      <c r="N189" t="s">
        <v>38</v>
      </c>
      <c r="O189" t="s">
        <v>39</v>
      </c>
      <c r="P189" t="s">
        <v>40</v>
      </c>
      <c r="Q189" t="s">
        <v>44</v>
      </c>
      <c r="R189" t="s">
        <v>132</v>
      </c>
      <c r="S189" t="s">
        <v>103</v>
      </c>
      <c r="T189" s="4">
        <v>10.5</v>
      </c>
      <c r="U189">
        <v>99</v>
      </c>
      <c r="V189" s="5">
        <f>+XCaliber_Foods[[#This Row],[Unit Price]]*U189</f>
        <v>1039.5</v>
      </c>
      <c r="W189" s="4">
        <v>95.039999999999992</v>
      </c>
    </row>
    <row r="190" spans="1:23" x14ac:dyDescent="0.25">
      <c r="A190">
        <v>1173</v>
      </c>
      <c r="B190" s="3">
        <v>45476</v>
      </c>
      <c r="C190">
        <v>3</v>
      </c>
      <c r="D190" t="s">
        <v>37</v>
      </c>
      <c r="E190" t="s">
        <v>38</v>
      </c>
      <c r="F190" t="s">
        <v>39</v>
      </c>
      <c r="G190" t="s">
        <v>40</v>
      </c>
      <c r="H190" t="s">
        <v>27</v>
      </c>
      <c r="I190" t="s">
        <v>41</v>
      </c>
      <c r="J190" t="s">
        <v>42</v>
      </c>
      <c r="K190" s="6">
        <v>45478</v>
      </c>
      <c r="L190" t="s">
        <v>30</v>
      </c>
      <c r="M190" t="s">
        <v>43</v>
      </c>
      <c r="N190" t="s">
        <v>38</v>
      </c>
      <c r="O190" t="s">
        <v>39</v>
      </c>
      <c r="P190" t="s">
        <v>40</v>
      </c>
      <c r="Q190" t="s">
        <v>44</v>
      </c>
      <c r="R190" t="s">
        <v>69</v>
      </c>
      <c r="S190" t="s">
        <v>70</v>
      </c>
      <c r="T190" s="4">
        <v>42</v>
      </c>
      <c r="U190">
        <v>10</v>
      </c>
      <c r="V190" s="5">
        <f>+XCaliber_Foods[[#This Row],[Unit Price]]*U190</f>
        <v>420</v>
      </c>
      <c r="W190" s="4">
        <v>40</v>
      </c>
    </row>
    <row r="191" spans="1:23" x14ac:dyDescent="0.25">
      <c r="A191">
        <v>1174</v>
      </c>
      <c r="B191" s="3">
        <v>45477</v>
      </c>
      <c r="C191">
        <v>4</v>
      </c>
      <c r="D191" t="s">
        <v>47</v>
      </c>
      <c r="E191" t="s">
        <v>48</v>
      </c>
      <c r="F191" t="s">
        <v>49</v>
      </c>
      <c r="G191" t="s">
        <v>50</v>
      </c>
      <c r="H191" t="s">
        <v>27</v>
      </c>
      <c r="I191" t="s">
        <v>51</v>
      </c>
      <c r="J191" t="s">
        <v>52</v>
      </c>
      <c r="K191" s="6">
        <v>45479</v>
      </c>
      <c r="L191" t="s">
        <v>53</v>
      </c>
      <c r="M191" t="s">
        <v>54</v>
      </c>
      <c r="N191" t="s">
        <v>48</v>
      </c>
      <c r="O191" t="s">
        <v>49</v>
      </c>
      <c r="P191" t="s">
        <v>50</v>
      </c>
      <c r="Q191" t="s">
        <v>32</v>
      </c>
      <c r="R191" t="s">
        <v>143</v>
      </c>
      <c r="S191" t="s">
        <v>101</v>
      </c>
      <c r="T191" s="7">
        <v>81</v>
      </c>
      <c r="U191">
        <v>55</v>
      </c>
      <c r="V191" s="5">
        <f>+XCaliber_Foods[[#This Row],[Unit Price]]*U191</f>
        <v>4455</v>
      </c>
      <c r="W191" s="4">
        <v>445.5</v>
      </c>
    </row>
    <row r="192" spans="1:23" x14ac:dyDescent="0.25">
      <c r="A192">
        <v>1175</v>
      </c>
      <c r="B192" s="3">
        <v>45477</v>
      </c>
      <c r="C192">
        <v>4</v>
      </c>
      <c r="D192" t="s">
        <v>47</v>
      </c>
      <c r="E192" t="s">
        <v>48</v>
      </c>
      <c r="F192" t="s">
        <v>49</v>
      </c>
      <c r="G192" t="s">
        <v>50</v>
      </c>
      <c r="H192" t="s">
        <v>27</v>
      </c>
      <c r="I192" t="s">
        <v>51</v>
      </c>
      <c r="J192" t="s">
        <v>52</v>
      </c>
      <c r="K192" s="6">
        <v>45479</v>
      </c>
      <c r="L192" t="s">
        <v>53</v>
      </c>
      <c r="M192" t="s">
        <v>54</v>
      </c>
      <c r="N192" t="s">
        <v>48</v>
      </c>
      <c r="O192" t="s">
        <v>49</v>
      </c>
      <c r="P192" t="s">
        <v>50</v>
      </c>
      <c r="Q192" t="s">
        <v>32</v>
      </c>
      <c r="R192" t="s">
        <v>144</v>
      </c>
      <c r="S192" t="s">
        <v>145</v>
      </c>
      <c r="T192" s="7">
        <v>7.35</v>
      </c>
      <c r="U192">
        <v>19</v>
      </c>
      <c r="V192" s="5">
        <f>+XCaliber_Foods[[#This Row],[Unit Price]]*U192</f>
        <v>139.65</v>
      </c>
      <c r="W192" s="4">
        <v>12.901</v>
      </c>
    </row>
    <row r="193" spans="1:23" x14ac:dyDescent="0.25">
      <c r="A193">
        <v>1176</v>
      </c>
      <c r="B193" s="3">
        <v>45479</v>
      </c>
      <c r="C193">
        <v>6</v>
      </c>
      <c r="D193" t="s">
        <v>63</v>
      </c>
      <c r="E193" t="s">
        <v>64</v>
      </c>
      <c r="F193" t="s">
        <v>65</v>
      </c>
      <c r="G193" t="s">
        <v>66</v>
      </c>
      <c r="H193" t="s">
        <v>27</v>
      </c>
      <c r="I193" t="s">
        <v>67</v>
      </c>
      <c r="J193" t="s">
        <v>29</v>
      </c>
      <c r="K193" s="6">
        <v>45481</v>
      </c>
      <c r="L193" t="s">
        <v>30</v>
      </c>
      <c r="M193" t="s">
        <v>68</v>
      </c>
      <c r="N193" t="s">
        <v>64</v>
      </c>
      <c r="O193" t="s">
        <v>65</v>
      </c>
      <c r="P193" t="s">
        <v>66</v>
      </c>
      <c r="Q193" t="s">
        <v>32</v>
      </c>
      <c r="R193" t="s">
        <v>71</v>
      </c>
      <c r="S193" t="s">
        <v>34</v>
      </c>
      <c r="T193" s="4">
        <v>15</v>
      </c>
      <c r="U193">
        <v>84</v>
      </c>
      <c r="V193" s="5">
        <f>+XCaliber_Foods[[#This Row],[Unit Price]]*U193</f>
        <v>1260</v>
      </c>
      <c r="W193" s="4">
        <v>118.77600000000001</v>
      </c>
    </row>
    <row r="194" spans="1:23" x14ac:dyDescent="0.25">
      <c r="A194">
        <v>1177</v>
      </c>
      <c r="B194" s="3">
        <v>45479</v>
      </c>
      <c r="C194">
        <v>6</v>
      </c>
      <c r="D194" t="s">
        <v>63</v>
      </c>
      <c r="E194" t="s">
        <v>64</v>
      </c>
      <c r="F194" t="s">
        <v>65</v>
      </c>
      <c r="G194" t="s">
        <v>66</v>
      </c>
      <c r="H194" t="s">
        <v>27</v>
      </c>
      <c r="I194" t="s">
        <v>67</v>
      </c>
      <c r="J194" t="s">
        <v>29</v>
      </c>
      <c r="K194" s="6">
        <v>45481</v>
      </c>
      <c r="L194" t="s">
        <v>59</v>
      </c>
      <c r="M194" t="s">
        <v>68</v>
      </c>
      <c r="N194" t="s">
        <v>64</v>
      </c>
      <c r="O194" t="s">
        <v>65</v>
      </c>
      <c r="P194" t="s">
        <v>66</v>
      </c>
      <c r="Q194" t="s">
        <v>60</v>
      </c>
      <c r="R194" t="s">
        <v>82</v>
      </c>
      <c r="S194" t="s">
        <v>83</v>
      </c>
      <c r="T194" s="4">
        <v>15</v>
      </c>
      <c r="U194">
        <v>76</v>
      </c>
      <c r="V194" s="5">
        <f>+XCaliber_Foods[[#This Row],[Unit Price]]*U194</f>
        <v>1140</v>
      </c>
      <c r="W194" s="4">
        <v>97.869</v>
      </c>
    </row>
    <row r="195" spans="1:23" x14ac:dyDescent="0.25">
      <c r="A195">
        <v>1178</v>
      </c>
      <c r="B195" s="3">
        <v>45479</v>
      </c>
      <c r="C195">
        <v>6</v>
      </c>
      <c r="D195" t="s">
        <v>63</v>
      </c>
      <c r="E195" t="s">
        <v>64</v>
      </c>
      <c r="F195" t="s">
        <v>65</v>
      </c>
      <c r="G195" t="s">
        <v>66</v>
      </c>
      <c r="H195" t="s">
        <v>27</v>
      </c>
      <c r="I195" t="s">
        <v>67</v>
      </c>
      <c r="J195" t="s">
        <v>29</v>
      </c>
      <c r="K195" s="6">
        <v>45481</v>
      </c>
      <c r="L195" t="s">
        <v>30</v>
      </c>
      <c r="M195" t="s">
        <v>68</v>
      </c>
      <c r="N195" t="s">
        <v>64</v>
      </c>
      <c r="O195" t="s">
        <v>65</v>
      </c>
      <c r="P195" t="s">
        <v>66</v>
      </c>
      <c r="Q195" t="s">
        <v>32</v>
      </c>
      <c r="R195" t="s">
        <v>82</v>
      </c>
      <c r="S195" t="s">
        <v>83</v>
      </c>
      <c r="T195" s="4">
        <v>15</v>
      </c>
      <c r="U195">
        <v>28</v>
      </c>
      <c r="V195" s="5">
        <f>+XCaliber_Foods[[#This Row],[Unit Price]]*U195</f>
        <v>420</v>
      </c>
      <c r="W195" s="4">
        <v>35.700000000000003</v>
      </c>
    </row>
    <row r="196" spans="1:23" x14ac:dyDescent="0.25">
      <c r="A196">
        <v>1179</v>
      </c>
      <c r="B196" s="3">
        <v>45481</v>
      </c>
      <c r="C196">
        <v>8</v>
      </c>
      <c r="D196" t="s">
        <v>77</v>
      </c>
      <c r="E196" t="s">
        <v>78</v>
      </c>
      <c r="F196" t="s">
        <v>79</v>
      </c>
      <c r="G196" t="s">
        <v>80</v>
      </c>
      <c r="H196" t="s">
        <v>27</v>
      </c>
      <c r="I196" t="s">
        <v>149</v>
      </c>
      <c r="J196" t="s">
        <v>29</v>
      </c>
      <c r="K196" s="6">
        <v>45483</v>
      </c>
      <c r="L196" t="s">
        <v>30</v>
      </c>
      <c r="M196" t="s">
        <v>81</v>
      </c>
      <c r="N196" t="s">
        <v>78</v>
      </c>
      <c r="O196" t="s">
        <v>79</v>
      </c>
      <c r="P196" t="s">
        <v>80</v>
      </c>
      <c r="Q196" t="s">
        <v>60</v>
      </c>
      <c r="R196" t="s">
        <v>69</v>
      </c>
      <c r="S196" t="s">
        <v>70</v>
      </c>
      <c r="T196" s="4">
        <v>42</v>
      </c>
      <c r="U196">
        <v>91</v>
      </c>
      <c r="V196" s="5">
        <f>+XCaliber_Foods[[#This Row],[Unit Price]]*U196</f>
        <v>3822</v>
      </c>
      <c r="W196" s="4">
        <v>360.36</v>
      </c>
    </row>
    <row r="197" spans="1:23" x14ac:dyDescent="0.25">
      <c r="A197">
        <v>1180</v>
      </c>
      <c r="B197" s="3">
        <v>45481</v>
      </c>
      <c r="C197">
        <v>8</v>
      </c>
      <c r="D197" t="s">
        <v>77</v>
      </c>
      <c r="E197" t="s">
        <v>78</v>
      </c>
      <c r="F197" t="s">
        <v>79</v>
      </c>
      <c r="G197" t="s">
        <v>80</v>
      </c>
      <c r="H197" t="s">
        <v>27</v>
      </c>
      <c r="I197" t="s">
        <v>149</v>
      </c>
      <c r="J197" t="s">
        <v>29</v>
      </c>
      <c r="K197" s="6">
        <v>45483</v>
      </c>
      <c r="L197" t="s">
        <v>30</v>
      </c>
      <c r="M197" t="s">
        <v>81</v>
      </c>
      <c r="N197" t="s">
        <v>78</v>
      </c>
      <c r="O197" t="s">
        <v>79</v>
      </c>
      <c r="P197" t="s">
        <v>80</v>
      </c>
      <c r="Q197" t="s">
        <v>60</v>
      </c>
      <c r="R197" t="s">
        <v>61</v>
      </c>
      <c r="S197" t="s">
        <v>62</v>
      </c>
      <c r="T197" s="7">
        <v>10.15</v>
      </c>
      <c r="U197">
        <v>36</v>
      </c>
      <c r="V197" s="5">
        <f>+XCaliber_Foods[[#This Row],[Unit Price]]*U197</f>
        <v>365.40000000000003</v>
      </c>
      <c r="W197" s="4">
        <v>34.444800000000001</v>
      </c>
    </row>
    <row r="198" spans="1:23" x14ac:dyDescent="0.25">
      <c r="A198">
        <v>1181</v>
      </c>
      <c r="B198" s="3">
        <v>45481</v>
      </c>
      <c r="C198">
        <v>8</v>
      </c>
      <c r="D198" t="s">
        <v>77</v>
      </c>
      <c r="E198" t="s">
        <v>78</v>
      </c>
      <c r="F198" t="s">
        <v>79</v>
      </c>
      <c r="G198" t="s">
        <v>80</v>
      </c>
      <c r="H198" t="s">
        <v>27</v>
      </c>
      <c r="I198" t="s">
        <v>149</v>
      </c>
      <c r="J198" t="s">
        <v>29</v>
      </c>
      <c r="K198" s="6">
        <v>45483</v>
      </c>
      <c r="L198" t="s">
        <v>59</v>
      </c>
      <c r="M198" t="s">
        <v>81</v>
      </c>
      <c r="N198" t="s">
        <v>78</v>
      </c>
      <c r="O198" t="s">
        <v>79</v>
      </c>
      <c r="P198" t="s">
        <v>80</v>
      </c>
      <c r="Q198" t="s">
        <v>32</v>
      </c>
      <c r="R198" t="s">
        <v>92</v>
      </c>
      <c r="S198" t="s">
        <v>93</v>
      </c>
      <c r="T198" s="4">
        <v>35.6</v>
      </c>
      <c r="U198">
        <v>27</v>
      </c>
      <c r="V198" s="5">
        <f>+XCaliber_Foods[[#This Row],[Unit Price]]*U198</f>
        <v>961.2</v>
      </c>
      <c r="W198" s="4">
        <v>89.261999999999986</v>
      </c>
    </row>
    <row r="199" spans="1:23" x14ac:dyDescent="0.25">
      <c r="A199">
        <v>1182</v>
      </c>
      <c r="B199" s="3">
        <v>45482</v>
      </c>
      <c r="C199">
        <v>9</v>
      </c>
      <c r="D199" t="s">
        <v>84</v>
      </c>
      <c r="E199" t="s">
        <v>85</v>
      </c>
      <c r="F199" t="s">
        <v>86</v>
      </c>
      <c r="G199" t="s">
        <v>87</v>
      </c>
      <c r="H199" t="s">
        <v>27</v>
      </c>
      <c r="I199" t="s">
        <v>88</v>
      </c>
      <c r="J199" t="s">
        <v>42</v>
      </c>
      <c r="K199" s="6">
        <v>45484</v>
      </c>
      <c r="L199" t="s">
        <v>53</v>
      </c>
      <c r="M199" t="s">
        <v>89</v>
      </c>
      <c r="N199" t="s">
        <v>85</v>
      </c>
      <c r="O199" t="s">
        <v>86</v>
      </c>
      <c r="P199" t="s">
        <v>87</v>
      </c>
      <c r="Q199" t="s">
        <v>60</v>
      </c>
      <c r="R199" t="s">
        <v>90</v>
      </c>
      <c r="S199" t="s">
        <v>91</v>
      </c>
      <c r="T199" s="7">
        <v>20</v>
      </c>
      <c r="U199">
        <v>61</v>
      </c>
      <c r="V199" s="5">
        <f>+XCaliber_Foods[[#This Row],[Unit Price]]*U199</f>
        <v>1220</v>
      </c>
      <c r="W199" s="4">
        <v>123.70800000000001</v>
      </c>
    </row>
    <row r="200" spans="1:23" x14ac:dyDescent="0.25">
      <c r="A200">
        <v>1183</v>
      </c>
      <c r="B200" s="3">
        <v>45482</v>
      </c>
      <c r="C200">
        <v>9</v>
      </c>
      <c r="D200" t="s">
        <v>84</v>
      </c>
      <c r="E200" t="s">
        <v>85</v>
      </c>
      <c r="F200" t="s">
        <v>86</v>
      </c>
      <c r="G200" t="s">
        <v>87</v>
      </c>
      <c r="H200" t="s">
        <v>27</v>
      </c>
      <c r="I200" t="s">
        <v>88</v>
      </c>
      <c r="J200" t="s">
        <v>42</v>
      </c>
      <c r="K200" s="6">
        <v>45484</v>
      </c>
      <c r="L200" t="s">
        <v>53</v>
      </c>
      <c r="M200" t="s">
        <v>89</v>
      </c>
      <c r="N200" t="s">
        <v>85</v>
      </c>
      <c r="O200" t="s">
        <v>86</v>
      </c>
      <c r="P200" t="s">
        <v>87</v>
      </c>
      <c r="Q200" t="s">
        <v>60</v>
      </c>
      <c r="R200" t="s">
        <v>92</v>
      </c>
      <c r="S200" t="s">
        <v>93</v>
      </c>
      <c r="T200" s="4">
        <v>35.6</v>
      </c>
      <c r="U200">
        <v>27</v>
      </c>
      <c r="V200" s="5">
        <f>+XCaliber_Foods[[#This Row],[Unit Price]]*U200</f>
        <v>961.2</v>
      </c>
      <c r="W200" s="4">
        <v>95.839199999999991</v>
      </c>
    </row>
    <row r="201" spans="1:23" x14ac:dyDescent="0.25">
      <c r="A201">
        <v>1184</v>
      </c>
      <c r="B201" s="3">
        <v>45482</v>
      </c>
      <c r="C201">
        <v>9</v>
      </c>
      <c r="D201" t="s">
        <v>84</v>
      </c>
      <c r="E201" t="s">
        <v>85</v>
      </c>
      <c r="F201" t="s">
        <v>86</v>
      </c>
      <c r="G201" t="s">
        <v>87</v>
      </c>
      <c r="H201" t="s">
        <v>27</v>
      </c>
      <c r="I201" t="s">
        <v>88</v>
      </c>
      <c r="J201" t="s">
        <v>42</v>
      </c>
      <c r="K201" s="6">
        <v>45484</v>
      </c>
      <c r="L201" t="s">
        <v>53</v>
      </c>
      <c r="M201" t="s">
        <v>89</v>
      </c>
      <c r="N201" t="s">
        <v>85</v>
      </c>
      <c r="O201" t="s">
        <v>86</v>
      </c>
      <c r="P201" t="s">
        <v>87</v>
      </c>
      <c r="Q201" t="s">
        <v>60</v>
      </c>
      <c r="R201" t="s">
        <v>45</v>
      </c>
      <c r="S201" t="s">
        <v>46</v>
      </c>
      <c r="T201" s="4">
        <v>10.199999999999999</v>
      </c>
      <c r="U201">
        <v>90</v>
      </c>
      <c r="V201" s="5">
        <f>+XCaliber_Foods[[#This Row],[Unit Price]]*U201</f>
        <v>917.99999999999989</v>
      </c>
      <c r="W201" s="4">
        <v>83.376000000000005</v>
      </c>
    </row>
    <row r="202" spans="1:23" x14ac:dyDescent="0.25">
      <c r="A202">
        <v>1185</v>
      </c>
      <c r="B202" s="3">
        <v>45483</v>
      </c>
      <c r="C202">
        <v>10</v>
      </c>
      <c r="D202" t="s">
        <v>94</v>
      </c>
      <c r="E202" t="s">
        <v>95</v>
      </c>
      <c r="F202" t="s">
        <v>96</v>
      </c>
      <c r="G202" t="s">
        <v>97</v>
      </c>
      <c r="H202" t="s">
        <v>27</v>
      </c>
      <c r="I202" t="s">
        <v>98</v>
      </c>
      <c r="J202" t="s">
        <v>52</v>
      </c>
      <c r="K202" s="6">
        <v>45485</v>
      </c>
      <c r="L202" t="s">
        <v>30</v>
      </c>
      <c r="M202" t="s">
        <v>99</v>
      </c>
      <c r="N202" t="s">
        <v>95</v>
      </c>
      <c r="O202" t="s">
        <v>96</v>
      </c>
      <c r="P202" t="s">
        <v>97</v>
      </c>
      <c r="Q202" t="s">
        <v>32</v>
      </c>
      <c r="R202" t="s">
        <v>134</v>
      </c>
      <c r="S202" t="s">
        <v>56</v>
      </c>
      <c r="T202" s="4">
        <v>10.5</v>
      </c>
      <c r="U202">
        <v>80</v>
      </c>
      <c r="V202" s="5">
        <f>+XCaliber_Foods[[#This Row],[Unit Price]]*U202</f>
        <v>840</v>
      </c>
      <c r="W202" s="4">
        <v>77.599999999999994</v>
      </c>
    </row>
    <row r="203" spans="1:23" x14ac:dyDescent="0.25">
      <c r="A203">
        <v>1186</v>
      </c>
      <c r="B203" s="3">
        <v>45483</v>
      </c>
      <c r="C203">
        <v>10</v>
      </c>
      <c r="D203" t="s">
        <v>94</v>
      </c>
      <c r="E203" t="s">
        <v>95</v>
      </c>
      <c r="F203" t="s">
        <v>96</v>
      </c>
      <c r="G203" t="s">
        <v>97</v>
      </c>
      <c r="H203" t="s">
        <v>27</v>
      </c>
      <c r="I203" t="s">
        <v>98</v>
      </c>
      <c r="J203" t="s">
        <v>52</v>
      </c>
      <c r="K203" s="6">
        <v>45488</v>
      </c>
      <c r="L203" t="s">
        <v>53</v>
      </c>
      <c r="M203" t="s">
        <v>99</v>
      </c>
      <c r="N203" t="s">
        <v>95</v>
      </c>
      <c r="O203" t="s">
        <v>96</v>
      </c>
      <c r="P203" t="s">
        <v>97</v>
      </c>
      <c r="R203" t="s">
        <v>58</v>
      </c>
      <c r="S203" t="s">
        <v>56</v>
      </c>
      <c r="T203" s="7">
        <v>3.75</v>
      </c>
      <c r="U203">
        <v>27</v>
      </c>
      <c r="V203" s="5">
        <f>+XCaliber_Foods[[#This Row],[Unit Price]]*U203</f>
        <v>101.25</v>
      </c>
      <c r="W203" s="4">
        <v>9.072000000000001</v>
      </c>
    </row>
    <row r="204" spans="1:23" x14ac:dyDescent="0.25">
      <c r="A204">
        <v>1187</v>
      </c>
      <c r="B204" s="3">
        <v>45484</v>
      </c>
      <c r="C204">
        <v>11</v>
      </c>
      <c r="D204" t="s">
        <v>104</v>
      </c>
      <c r="E204" t="s">
        <v>105</v>
      </c>
      <c r="F204" t="s">
        <v>106</v>
      </c>
      <c r="G204" t="s">
        <v>107</v>
      </c>
      <c r="H204" t="s">
        <v>27</v>
      </c>
      <c r="I204" t="s">
        <v>108</v>
      </c>
      <c r="J204" t="s">
        <v>109</v>
      </c>
      <c r="K204" s="3">
        <v>45488</v>
      </c>
      <c r="L204" t="s">
        <v>59</v>
      </c>
      <c r="M204" t="s">
        <v>110</v>
      </c>
      <c r="N204" t="s">
        <v>105</v>
      </c>
      <c r="O204" t="s">
        <v>106</v>
      </c>
      <c r="P204" t="s">
        <v>107</v>
      </c>
      <c r="Q204" t="s">
        <v>60</v>
      </c>
      <c r="R204" t="s">
        <v>69</v>
      </c>
      <c r="S204" t="s">
        <v>70</v>
      </c>
      <c r="T204" s="4">
        <v>42</v>
      </c>
      <c r="U204">
        <v>97</v>
      </c>
      <c r="V204" s="5">
        <f>+XCaliber_Foods[[#This Row],[Unit Price]]*U204</f>
        <v>4074</v>
      </c>
      <c r="W204" s="4">
        <v>380.24</v>
      </c>
    </row>
    <row r="205" spans="1:23" x14ac:dyDescent="0.25">
      <c r="A205">
        <v>1188</v>
      </c>
      <c r="B205" s="3">
        <v>45498</v>
      </c>
      <c r="C205">
        <v>25</v>
      </c>
      <c r="D205" t="s">
        <v>135</v>
      </c>
      <c r="E205" t="s">
        <v>136</v>
      </c>
      <c r="F205" t="s">
        <v>96</v>
      </c>
      <c r="G205" t="s">
        <v>97</v>
      </c>
      <c r="H205" t="s">
        <v>27</v>
      </c>
      <c r="I205" t="s">
        <v>98</v>
      </c>
      <c r="J205" t="s">
        <v>52</v>
      </c>
      <c r="K205" s="3">
        <v>45501</v>
      </c>
      <c r="L205" t="s">
        <v>53</v>
      </c>
      <c r="M205" t="s">
        <v>137</v>
      </c>
      <c r="N205" t="s">
        <v>136</v>
      </c>
      <c r="O205" t="s">
        <v>96</v>
      </c>
      <c r="P205" t="s">
        <v>97</v>
      </c>
      <c r="Q205" t="s">
        <v>44</v>
      </c>
      <c r="R205" t="s">
        <v>146</v>
      </c>
      <c r="S205" t="s">
        <v>62</v>
      </c>
      <c r="T205" s="4">
        <v>10.5</v>
      </c>
      <c r="U205">
        <v>34</v>
      </c>
      <c r="V205" s="5">
        <f>+XCaliber_Foods[[#This Row],[Unit Price]]*U205</f>
        <v>357</v>
      </c>
      <c r="W205" s="4">
        <v>34.340000000000003</v>
      </c>
    </row>
    <row r="206" spans="1:23" x14ac:dyDescent="0.25">
      <c r="A206">
        <v>1189</v>
      </c>
      <c r="B206" s="3">
        <v>45499</v>
      </c>
      <c r="C206">
        <v>26</v>
      </c>
      <c r="D206" t="s">
        <v>138</v>
      </c>
      <c r="E206" t="s">
        <v>139</v>
      </c>
      <c r="F206" t="s">
        <v>106</v>
      </c>
      <c r="G206" t="s">
        <v>107</v>
      </c>
      <c r="H206" t="s">
        <v>27</v>
      </c>
      <c r="I206" t="s">
        <v>108</v>
      </c>
      <c r="J206" t="s">
        <v>109</v>
      </c>
      <c r="K206" s="3">
        <v>45503</v>
      </c>
      <c r="L206" t="s">
        <v>59</v>
      </c>
      <c r="M206" t="s">
        <v>140</v>
      </c>
      <c r="N206" t="s">
        <v>139</v>
      </c>
      <c r="O206" t="s">
        <v>106</v>
      </c>
      <c r="P206" t="s">
        <v>107</v>
      </c>
      <c r="Q206" t="s">
        <v>32</v>
      </c>
      <c r="R206" t="s">
        <v>147</v>
      </c>
      <c r="S206" t="s">
        <v>148</v>
      </c>
      <c r="T206" s="7">
        <v>28.5</v>
      </c>
      <c r="U206">
        <v>81</v>
      </c>
      <c r="V206" s="5">
        <f>+XCaliber_Foods[[#This Row],[Unit Price]]*U206</f>
        <v>2308.5</v>
      </c>
      <c r="W206" s="4">
        <v>178.12305000000003</v>
      </c>
    </row>
    <row r="207" spans="1:23" x14ac:dyDescent="0.25">
      <c r="A207">
        <v>1190</v>
      </c>
      <c r="B207" s="3">
        <v>45499</v>
      </c>
      <c r="C207">
        <v>26</v>
      </c>
      <c r="D207" t="s">
        <v>138</v>
      </c>
      <c r="E207" t="s">
        <v>139</v>
      </c>
      <c r="F207" t="s">
        <v>106</v>
      </c>
      <c r="G207" t="s">
        <v>107</v>
      </c>
      <c r="H207" t="s">
        <v>27</v>
      </c>
      <c r="I207" t="s">
        <v>108</v>
      </c>
      <c r="J207" t="s">
        <v>109</v>
      </c>
      <c r="K207" s="3">
        <v>45503</v>
      </c>
      <c r="L207" t="s">
        <v>59</v>
      </c>
      <c r="M207" t="s">
        <v>140</v>
      </c>
      <c r="N207" t="s">
        <v>139</v>
      </c>
      <c r="O207" t="s">
        <v>106</v>
      </c>
      <c r="P207" t="s">
        <v>107</v>
      </c>
      <c r="Q207" t="s">
        <v>32</v>
      </c>
      <c r="R207" t="s">
        <v>45</v>
      </c>
      <c r="S207" t="s">
        <v>46</v>
      </c>
      <c r="T207" s="4">
        <v>10.199999999999999</v>
      </c>
      <c r="U207">
        <v>25</v>
      </c>
      <c r="V207" s="5">
        <f>+XCaliber_Foods[[#This Row],[Unit Price]]*U207</f>
        <v>254.99999999999997</v>
      </c>
      <c r="W207" s="4">
        <v>23.401250000000001</v>
      </c>
    </row>
    <row r="208" spans="1:23" x14ac:dyDescent="0.25">
      <c r="A208">
        <v>1191</v>
      </c>
      <c r="B208" s="3">
        <v>45499</v>
      </c>
      <c r="C208">
        <v>26</v>
      </c>
      <c r="D208" t="s">
        <v>138</v>
      </c>
      <c r="E208" t="s">
        <v>139</v>
      </c>
      <c r="F208" t="s">
        <v>106</v>
      </c>
      <c r="G208" t="s">
        <v>107</v>
      </c>
      <c r="H208" t="s">
        <v>27</v>
      </c>
      <c r="I208" t="s">
        <v>108</v>
      </c>
      <c r="J208" t="s">
        <v>109</v>
      </c>
      <c r="K208" s="3">
        <v>45505</v>
      </c>
      <c r="L208" t="s">
        <v>59</v>
      </c>
      <c r="M208" t="s">
        <v>140</v>
      </c>
      <c r="N208" t="s">
        <v>139</v>
      </c>
      <c r="O208" t="s">
        <v>106</v>
      </c>
      <c r="P208" t="s">
        <v>107</v>
      </c>
      <c r="Q208" t="s">
        <v>32</v>
      </c>
      <c r="R208" t="s">
        <v>130</v>
      </c>
      <c r="S208" t="s">
        <v>131</v>
      </c>
      <c r="T208" s="4">
        <v>21.5</v>
      </c>
      <c r="U208">
        <v>12</v>
      </c>
      <c r="V208" s="5">
        <f>+XCaliber_Foods[[#This Row],[Unit Price]]*U208</f>
        <v>258</v>
      </c>
      <c r="W208" s="4">
        <v>22.08</v>
      </c>
    </row>
    <row r="209" spans="1:23" x14ac:dyDescent="0.25">
      <c r="A209">
        <v>1192</v>
      </c>
      <c r="B209" s="3">
        <v>45501</v>
      </c>
      <c r="C209">
        <v>28</v>
      </c>
      <c r="D209" t="s">
        <v>122</v>
      </c>
      <c r="E209" t="s">
        <v>123</v>
      </c>
      <c r="F209" t="s">
        <v>124</v>
      </c>
      <c r="G209" t="s">
        <v>125</v>
      </c>
      <c r="H209" t="s">
        <v>27</v>
      </c>
      <c r="I209" t="s">
        <v>108</v>
      </c>
      <c r="J209" t="s">
        <v>109</v>
      </c>
      <c r="K209" s="6">
        <v>45503</v>
      </c>
      <c r="L209" t="s">
        <v>59</v>
      </c>
      <c r="M209" t="s">
        <v>126</v>
      </c>
      <c r="N209" t="s">
        <v>123</v>
      </c>
      <c r="O209" t="s">
        <v>124</v>
      </c>
      <c r="P209" t="s">
        <v>125</v>
      </c>
      <c r="Q209" t="s">
        <v>32</v>
      </c>
      <c r="R209" t="s">
        <v>45</v>
      </c>
      <c r="S209" t="s">
        <v>46</v>
      </c>
      <c r="T209" s="4">
        <v>10.199999999999999</v>
      </c>
      <c r="U209">
        <v>33</v>
      </c>
      <c r="V209" s="5">
        <f>+XCaliber_Foods[[#This Row],[Unit Price]]*U209</f>
        <v>336.59999999999997</v>
      </c>
      <c r="W209" s="4">
        <v>30.252749999999999</v>
      </c>
    </row>
    <row r="210" spans="1:23" x14ac:dyDescent="0.25">
      <c r="A210">
        <v>1193</v>
      </c>
      <c r="B210" s="3">
        <v>45501</v>
      </c>
      <c r="C210">
        <v>28</v>
      </c>
      <c r="D210" t="s">
        <v>122</v>
      </c>
      <c r="E210" t="s">
        <v>123</v>
      </c>
      <c r="F210" t="s">
        <v>124</v>
      </c>
      <c r="G210" t="s">
        <v>125</v>
      </c>
      <c r="H210" t="s">
        <v>27</v>
      </c>
      <c r="I210" t="s">
        <v>108</v>
      </c>
      <c r="J210" t="s">
        <v>109</v>
      </c>
      <c r="K210" s="6">
        <v>45503</v>
      </c>
      <c r="L210" t="s">
        <v>59</v>
      </c>
      <c r="M210" t="s">
        <v>126</v>
      </c>
      <c r="N210" t="s">
        <v>123</v>
      </c>
      <c r="O210" t="s">
        <v>124</v>
      </c>
      <c r="P210" t="s">
        <v>125</v>
      </c>
      <c r="Q210" t="s">
        <v>32</v>
      </c>
      <c r="R210" t="s">
        <v>130</v>
      </c>
      <c r="S210" t="s">
        <v>131</v>
      </c>
      <c r="T210" s="4">
        <v>21.5</v>
      </c>
      <c r="U210">
        <v>47</v>
      </c>
      <c r="V210" s="5">
        <f>+XCaliber_Foods[[#This Row],[Unit Price]]*U210</f>
        <v>1010.5</v>
      </c>
      <c r="W210" s="4">
        <v>90.804000000000002</v>
      </c>
    </row>
    <row r="211" spans="1:23" x14ac:dyDescent="0.25">
      <c r="A211">
        <v>1194</v>
      </c>
      <c r="B211" s="3">
        <v>45501</v>
      </c>
      <c r="C211">
        <v>28</v>
      </c>
      <c r="D211" t="s">
        <v>122</v>
      </c>
      <c r="E211" t="s">
        <v>123</v>
      </c>
      <c r="F211" t="s">
        <v>124</v>
      </c>
      <c r="G211" t="s">
        <v>125</v>
      </c>
      <c r="H211" t="s">
        <v>27</v>
      </c>
      <c r="I211" t="s">
        <v>108</v>
      </c>
      <c r="J211" t="s">
        <v>109</v>
      </c>
      <c r="K211" s="3">
        <v>45507</v>
      </c>
      <c r="L211" t="s">
        <v>59</v>
      </c>
      <c r="M211" t="s">
        <v>126</v>
      </c>
      <c r="N211" t="s">
        <v>123</v>
      </c>
      <c r="O211" t="s">
        <v>124</v>
      </c>
      <c r="P211" t="s">
        <v>125</v>
      </c>
      <c r="Q211" t="s">
        <v>32</v>
      </c>
      <c r="R211" t="s">
        <v>35</v>
      </c>
      <c r="S211" t="s">
        <v>34</v>
      </c>
      <c r="T211" s="8">
        <v>50</v>
      </c>
      <c r="U211">
        <v>24</v>
      </c>
      <c r="V211" s="5">
        <f>+XCaliber_Foods[[#This Row],[Unit Price]]*U211</f>
        <v>1200</v>
      </c>
      <c r="W211" s="4">
        <v>105.98399999999999</v>
      </c>
    </row>
    <row r="212" spans="1:23" x14ac:dyDescent="0.25">
      <c r="A212">
        <v>1195</v>
      </c>
      <c r="B212" s="3">
        <v>45502</v>
      </c>
      <c r="C212">
        <v>29</v>
      </c>
      <c r="D212" t="s">
        <v>116</v>
      </c>
      <c r="E212" t="s">
        <v>117</v>
      </c>
      <c r="F212" t="s">
        <v>118</v>
      </c>
      <c r="G212" t="s">
        <v>119</v>
      </c>
      <c r="H212" t="s">
        <v>27</v>
      </c>
      <c r="I212" t="s">
        <v>120</v>
      </c>
      <c r="J212" t="s">
        <v>42</v>
      </c>
      <c r="K212" s="6">
        <v>45504</v>
      </c>
      <c r="L212" t="s">
        <v>30</v>
      </c>
      <c r="M212" t="s">
        <v>121</v>
      </c>
      <c r="N212" t="s">
        <v>117</v>
      </c>
      <c r="O212" t="s">
        <v>118</v>
      </c>
      <c r="P212" t="s">
        <v>119</v>
      </c>
      <c r="Q212" t="s">
        <v>60</v>
      </c>
      <c r="R212" t="s">
        <v>71</v>
      </c>
      <c r="S212" t="s">
        <v>34</v>
      </c>
      <c r="T212" s="4">
        <v>15</v>
      </c>
      <c r="U212">
        <v>23</v>
      </c>
      <c r="V212" s="5">
        <f>+XCaliber_Foods[[#This Row],[Unit Price]]*U212</f>
        <v>345</v>
      </c>
      <c r="W212" s="4">
        <v>30.912000000000003</v>
      </c>
    </row>
    <row r="213" spans="1:23" x14ac:dyDescent="0.25">
      <c r="A213">
        <v>1196</v>
      </c>
      <c r="B213" s="3">
        <v>45505</v>
      </c>
      <c r="C213">
        <v>1</v>
      </c>
      <c r="D213" t="s">
        <v>23</v>
      </c>
      <c r="E213" t="s">
        <v>24</v>
      </c>
      <c r="F213" t="s">
        <v>25</v>
      </c>
      <c r="G213" t="s">
        <v>26</v>
      </c>
      <c r="H213" t="s">
        <v>27</v>
      </c>
      <c r="I213" t="s">
        <v>28</v>
      </c>
      <c r="J213" t="s">
        <v>29</v>
      </c>
      <c r="K213" s="6">
        <v>45509</v>
      </c>
      <c r="L213" t="s">
        <v>59</v>
      </c>
      <c r="M213" t="s">
        <v>31</v>
      </c>
      <c r="N213" t="s">
        <v>24</v>
      </c>
      <c r="O213" t="s">
        <v>25</v>
      </c>
      <c r="P213" t="s">
        <v>26</v>
      </c>
      <c r="Q213" t="s">
        <v>60</v>
      </c>
      <c r="R213" t="s">
        <v>33</v>
      </c>
      <c r="S213" t="s">
        <v>34</v>
      </c>
      <c r="T213" s="7">
        <v>19</v>
      </c>
      <c r="U213">
        <v>91</v>
      </c>
      <c r="V213" s="5">
        <f>+XCaliber_Foods[[#This Row],[Unit Price]]*U213</f>
        <v>1729</v>
      </c>
      <c r="W213" s="4">
        <v>158.886</v>
      </c>
    </row>
    <row r="214" spans="1:23" x14ac:dyDescent="0.25">
      <c r="A214">
        <v>1197</v>
      </c>
      <c r="B214" s="3">
        <v>45505</v>
      </c>
      <c r="C214">
        <v>1</v>
      </c>
      <c r="D214" t="s">
        <v>23</v>
      </c>
      <c r="E214" t="s">
        <v>24</v>
      </c>
      <c r="F214" t="s">
        <v>25</v>
      </c>
      <c r="G214" t="s">
        <v>26</v>
      </c>
      <c r="H214" t="s">
        <v>27</v>
      </c>
      <c r="I214" t="s">
        <v>28</v>
      </c>
      <c r="J214" t="s">
        <v>29</v>
      </c>
      <c r="K214" s="6">
        <v>45509</v>
      </c>
      <c r="L214" t="s">
        <v>59</v>
      </c>
      <c r="M214" t="s">
        <v>31</v>
      </c>
      <c r="N214" t="s">
        <v>24</v>
      </c>
      <c r="O214" t="s">
        <v>25</v>
      </c>
      <c r="P214" t="s">
        <v>26</v>
      </c>
      <c r="Q214" t="s">
        <v>60</v>
      </c>
      <c r="R214" t="s">
        <v>35</v>
      </c>
      <c r="S214" t="s">
        <v>34</v>
      </c>
      <c r="T214" s="8">
        <v>50</v>
      </c>
      <c r="U214">
        <v>14</v>
      </c>
      <c r="V214" s="5">
        <f>+XCaliber_Foods[[#This Row],[Unit Price]]*U214</f>
        <v>700</v>
      </c>
      <c r="W214" s="4">
        <v>63.756000000000007</v>
      </c>
    </row>
    <row r="215" spans="1:23" x14ac:dyDescent="0.25">
      <c r="A215">
        <v>1198</v>
      </c>
      <c r="B215" s="3">
        <v>45505</v>
      </c>
      <c r="C215">
        <v>1</v>
      </c>
      <c r="D215" t="s">
        <v>23</v>
      </c>
      <c r="E215" t="s">
        <v>24</v>
      </c>
      <c r="F215" t="s">
        <v>25</v>
      </c>
      <c r="G215" t="s">
        <v>26</v>
      </c>
      <c r="H215" t="s">
        <v>27</v>
      </c>
      <c r="I215" t="s">
        <v>28</v>
      </c>
      <c r="J215" t="s">
        <v>29</v>
      </c>
      <c r="K215" s="6">
        <v>45509</v>
      </c>
      <c r="L215" t="s">
        <v>59</v>
      </c>
      <c r="M215" t="s">
        <v>31</v>
      </c>
      <c r="N215" t="s">
        <v>24</v>
      </c>
      <c r="O215" t="s">
        <v>25</v>
      </c>
      <c r="P215" t="s">
        <v>26</v>
      </c>
      <c r="Q215" t="s">
        <v>60</v>
      </c>
      <c r="R215" t="s">
        <v>36</v>
      </c>
      <c r="S215" t="s">
        <v>34</v>
      </c>
      <c r="T215">
        <v>2.99</v>
      </c>
      <c r="U215">
        <v>44</v>
      </c>
      <c r="V215" s="5">
        <f>+XCaliber_Foods[[#This Row],[Unit Price]]*U215</f>
        <v>131.56</v>
      </c>
      <c r="W215" s="4">
        <v>13.287560000000001</v>
      </c>
    </row>
    <row r="216" spans="1:23" x14ac:dyDescent="0.25">
      <c r="A216">
        <v>1199</v>
      </c>
      <c r="B216" s="3">
        <v>45508</v>
      </c>
      <c r="C216">
        <v>4</v>
      </c>
      <c r="D216" t="s">
        <v>47</v>
      </c>
      <c r="E216" t="s">
        <v>48</v>
      </c>
      <c r="F216" t="s">
        <v>49</v>
      </c>
      <c r="G216" t="s">
        <v>50</v>
      </c>
      <c r="H216" t="s">
        <v>27</v>
      </c>
      <c r="I216" t="s">
        <v>51</v>
      </c>
      <c r="J216" t="s">
        <v>52</v>
      </c>
      <c r="K216" s="3">
        <v>45511</v>
      </c>
      <c r="L216" t="s">
        <v>53</v>
      </c>
      <c r="M216" t="s">
        <v>54</v>
      </c>
      <c r="N216" t="s">
        <v>48</v>
      </c>
      <c r="O216" t="s">
        <v>49</v>
      </c>
      <c r="P216" t="s">
        <v>50</v>
      </c>
      <c r="Q216" t="s">
        <v>32</v>
      </c>
      <c r="R216" t="s">
        <v>143</v>
      </c>
      <c r="S216" t="s">
        <v>101</v>
      </c>
      <c r="T216" s="7">
        <v>81</v>
      </c>
      <c r="U216">
        <v>35</v>
      </c>
      <c r="V216" s="5">
        <f>+XCaliber_Foods[[#This Row],[Unit Price]]*U216</f>
        <v>2835</v>
      </c>
      <c r="W216" s="4">
        <v>251.42399999999998</v>
      </c>
    </row>
    <row r="217" spans="1:23" x14ac:dyDescent="0.25">
      <c r="A217">
        <v>1200</v>
      </c>
      <c r="B217" s="3">
        <v>45508</v>
      </c>
      <c r="C217">
        <v>4</v>
      </c>
      <c r="D217" t="s">
        <v>47</v>
      </c>
      <c r="E217" t="s">
        <v>48</v>
      </c>
      <c r="F217" t="s">
        <v>49</v>
      </c>
      <c r="G217" t="s">
        <v>50</v>
      </c>
      <c r="H217" t="s">
        <v>27</v>
      </c>
      <c r="I217" t="s">
        <v>51</v>
      </c>
      <c r="J217" t="s">
        <v>52</v>
      </c>
      <c r="K217" s="3">
        <v>45511</v>
      </c>
      <c r="L217" t="s">
        <v>53</v>
      </c>
      <c r="M217" t="s">
        <v>54</v>
      </c>
      <c r="N217" t="s">
        <v>48</v>
      </c>
      <c r="O217" t="s">
        <v>49</v>
      </c>
      <c r="P217" t="s">
        <v>50</v>
      </c>
      <c r="Q217" t="s">
        <v>32</v>
      </c>
      <c r="R217" t="s">
        <v>144</v>
      </c>
      <c r="S217" t="s">
        <v>145</v>
      </c>
      <c r="T217" s="7">
        <v>7.35</v>
      </c>
      <c r="U217">
        <v>76</v>
      </c>
      <c r="V217" s="5">
        <f>+XCaliber_Foods[[#This Row],[Unit Price]]*U217</f>
        <v>558.6</v>
      </c>
      <c r="W217" s="4">
        <v>53.732000000000006</v>
      </c>
    </row>
    <row r="218" spans="1:23" x14ac:dyDescent="0.25">
      <c r="A218">
        <v>1201</v>
      </c>
      <c r="B218" s="3">
        <v>45510</v>
      </c>
      <c r="C218">
        <v>6</v>
      </c>
      <c r="D218" t="s">
        <v>63</v>
      </c>
      <c r="E218" t="s">
        <v>64</v>
      </c>
      <c r="F218" t="s">
        <v>65</v>
      </c>
      <c r="G218" t="s">
        <v>66</v>
      </c>
      <c r="H218" t="s">
        <v>27</v>
      </c>
      <c r="I218" t="s">
        <v>67</v>
      </c>
      <c r="J218" t="s">
        <v>29</v>
      </c>
      <c r="K218" s="6">
        <v>45512</v>
      </c>
      <c r="L218" t="s">
        <v>30</v>
      </c>
      <c r="M218" t="s">
        <v>68</v>
      </c>
      <c r="N218" t="s">
        <v>64</v>
      </c>
      <c r="O218" t="s">
        <v>65</v>
      </c>
      <c r="P218" t="s">
        <v>66</v>
      </c>
      <c r="Q218" t="s">
        <v>32</v>
      </c>
      <c r="R218" t="s">
        <v>71</v>
      </c>
      <c r="S218" t="s">
        <v>34</v>
      </c>
      <c r="T218" s="4">
        <v>15</v>
      </c>
      <c r="U218">
        <v>52</v>
      </c>
      <c r="V218" s="5">
        <f>+XCaliber_Foods[[#This Row],[Unit Price]]*U218</f>
        <v>780</v>
      </c>
      <c r="W218" s="4">
        <v>72.8</v>
      </c>
    </row>
    <row r="219" spans="1:23" x14ac:dyDescent="0.25">
      <c r="A219">
        <v>1202</v>
      </c>
      <c r="B219" s="3">
        <v>45510</v>
      </c>
      <c r="C219">
        <v>6</v>
      </c>
      <c r="D219" t="s">
        <v>63</v>
      </c>
      <c r="E219" t="s">
        <v>64</v>
      </c>
      <c r="F219" t="s">
        <v>65</v>
      </c>
      <c r="G219" t="s">
        <v>66</v>
      </c>
      <c r="H219" t="s">
        <v>27</v>
      </c>
      <c r="I219" t="s">
        <v>67</v>
      </c>
      <c r="J219" t="s">
        <v>29</v>
      </c>
      <c r="K219" s="3">
        <v>45514</v>
      </c>
      <c r="L219" t="s">
        <v>59</v>
      </c>
      <c r="M219" t="s">
        <v>68</v>
      </c>
      <c r="N219" t="s">
        <v>64</v>
      </c>
      <c r="O219" t="s">
        <v>65</v>
      </c>
      <c r="P219" t="s">
        <v>66</v>
      </c>
      <c r="Q219" t="s">
        <v>60</v>
      </c>
      <c r="R219" t="s">
        <v>82</v>
      </c>
      <c r="S219" t="s">
        <v>83</v>
      </c>
      <c r="T219" s="4">
        <v>15</v>
      </c>
      <c r="U219">
        <v>72</v>
      </c>
      <c r="V219" s="5">
        <f>+XCaliber_Foods[[#This Row],[Unit Price]]*U219</f>
        <v>1080</v>
      </c>
      <c r="W219" s="4">
        <v>89.046000000000006</v>
      </c>
    </row>
    <row r="220" spans="1:23" x14ac:dyDescent="0.25">
      <c r="A220">
        <v>1203</v>
      </c>
      <c r="B220" s="3">
        <v>45511</v>
      </c>
      <c r="C220">
        <v>7</v>
      </c>
      <c r="D220" t="s">
        <v>72</v>
      </c>
      <c r="E220" t="s">
        <v>73</v>
      </c>
      <c r="F220" t="s">
        <v>74</v>
      </c>
      <c r="G220" t="s">
        <v>75</v>
      </c>
      <c r="H220" t="s">
        <v>27</v>
      </c>
      <c r="I220" t="s">
        <v>28</v>
      </c>
      <c r="J220" t="s">
        <v>29</v>
      </c>
      <c r="K220" s="6">
        <v>45514</v>
      </c>
      <c r="L220" t="s">
        <v>59</v>
      </c>
      <c r="M220" t="s">
        <v>76</v>
      </c>
      <c r="N220" t="s">
        <v>73</v>
      </c>
      <c r="O220" t="s">
        <v>74</v>
      </c>
      <c r="P220" t="s">
        <v>75</v>
      </c>
      <c r="Q220" t="s">
        <v>60</v>
      </c>
      <c r="R220" t="s">
        <v>35</v>
      </c>
      <c r="S220" t="s">
        <v>34</v>
      </c>
      <c r="T220" s="8">
        <v>50</v>
      </c>
      <c r="U220">
        <v>86</v>
      </c>
      <c r="V220" s="5">
        <f>+XCaliber_Foods[[#This Row],[Unit Price]]*U220</f>
        <v>4300</v>
      </c>
      <c r="W220" s="4">
        <v>399.55600000000004</v>
      </c>
    </row>
    <row r="221" spans="1:23" x14ac:dyDescent="0.25">
      <c r="A221">
        <v>1204</v>
      </c>
      <c r="B221" s="3">
        <v>45512</v>
      </c>
      <c r="C221">
        <v>8</v>
      </c>
      <c r="D221" t="s">
        <v>77</v>
      </c>
      <c r="E221" t="s">
        <v>78</v>
      </c>
      <c r="F221" t="s">
        <v>79</v>
      </c>
      <c r="G221" t="s">
        <v>80</v>
      </c>
      <c r="H221" t="s">
        <v>27</v>
      </c>
      <c r="I221" t="s">
        <v>28</v>
      </c>
      <c r="J221" t="s">
        <v>29</v>
      </c>
      <c r="K221" s="6">
        <v>45514</v>
      </c>
      <c r="L221" t="s">
        <v>59</v>
      </c>
      <c r="M221" t="s">
        <v>81</v>
      </c>
      <c r="N221" t="s">
        <v>78</v>
      </c>
      <c r="O221" t="s">
        <v>79</v>
      </c>
      <c r="P221" t="s">
        <v>80</v>
      </c>
      <c r="Q221" t="s">
        <v>60</v>
      </c>
      <c r="R221" t="s">
        <v>82</v>
      </c>
      <c r="S221" t="s">
        <v>83</v>
      </c>
      <c r="T221" s="4">
        <v>15</v>
      </c>
      <c r="U221">
        <v>57</v>
      </c>
      <c r="V221" s="5">
        <f>+XCaliber_Foods[[#This Row],[Unit Price]]*U221</f>
        <v>855</v>
      </c>
      <c r="W221" s="4">
        <v>69.768000000000001</v>
      </c>
    </row>
    <row r="222" spans="1:23" x14ac:dyDescent="0.25">
      <c r="A222">
        <v>1205</v>
      </c>
      <c r="B222" s="3">
        <v>45512</v>
      </c>
      <c r="C222">
        <v>8</v>
      </c>
      <c r="D222" t="s">
        <v>77</v>
      </c>
      <c r="E222" t="s">
        <v>78</v>
      </c>
      <c r="F222" t="s">
        <v>79</v>
      </c>
      <c r="G222" t="s">
        <v>80</v>
      </c>
      <c r="H222" t="s">
        <v>27</v>
      </c>
      <c r="I222" t="s">
        <v>28</v>
      </c>
      <c r="J222" t="s">
        <v>29</v>
      </c>
      <c r="K222" s="6">
        <v>45514</v>
      </c>
      <c r="L222" t="s">
        <v>30</v>
      </c>
      <c r="M222" t="s">
        <v>81</v>
      </c>
      <c r="N222" t="s">
        <v>78</v>
      </c>
      <c r="O222" t="s">
        <v>79</v>
      </c>
      <c r="P222" t="s">
        <v>80</v>
      </c>
      <c r="Q222" t="s">
        <v>60</v>
      </c>
      <c r="R222" t="s">
        <v>69</v>
      </c>
      <c r="S222" t="s">
        <v>70</v>
      </c>
      <c r="T222" s="4">
        <v>42</v>
      </c>
      <c r="U222">
        <v>78</v>
      </c>
      <c r="V222" s="5">
        <f>+XCaliber_Foods[[#This Row],[Unit Price]]*U222</f>
        <v>3276</v>
      </c>
      <c r="W222" s="4">
        <v>318.24</v>
      </c>
    </row>
    <row r="223" spans="1:23" x14ac:dyDescent="0.25">
      <c r="A223">
        <v>1206</v>
      </c>
      <c r="B223" s="3">
        <v>45512</v>
      </c>
      <c r="C223">
        <v>8</v>
      </c>
      <c r="D223" t="s">
        <v>77</v>
      </c>
      <c r="E223" t="s">
        <v>78</v>
      </c>
      <c r="F223" t="s">
        <v>79</v>
      </c>
      <c r="G223" t="s">
        <v>80</v>
      </c>
      <c r="H223" t="s">
        <v>27</v>
      </c>
      <c r="I223" t="s">
        <v>28</v>
      </c>
      <c r="J223" t="s">
        <v>29</v>
      </c>
      <c r="K223" s="6">
        <v>45514</v>
      </c>
      <c r="L223" t="s">
        <v>30</v>
      </c>
      <c r="M223" t="s">
        <v>81</v>
      </c>
      <c r="N223" t="s">
        <v>78</v>
      </c>
      <c r="O223" t="s">
        <v>79</v>
      </c>
      <c r="P223" t="s">
        <v>80</v>
      </c>
      <c r="R223" t="s">
        <v>61</v>
      </c>
      <c r="S223" t="s">
        <v>62</v>
      </c>
      <c r="T223" s="7">
        <v>10.15</v>
      </c>
      <c r="U223">
        <v>54</v>
      </c>
      <c r="V223" s="5">
        <f>+XCaliber_Foods[[#This Row],[Unit Price]]*U223</f>
        <v>548.1</v>
      </c>
      <c r="W223" s="4">
        <v>49.183199999999999</v>
      </c>
    </row>
    <row r="224" spans="1:23" x14ac:dyDescent="0.25">
      <c r="A224">
        <v>1207</v>
      </c>
      <c r="B224" s="3">
        <v>45513</v>
      </c>
      <c r="C224">
        <v>9</v>
      </c>
      <c r="D224" t="s">
        <v>84</v>
      </c>
      <c r="E224" t="s">
        <v>85</v>
      </c>
      <c r="F224" t="s">
        <v>86</v>
      </c>
      <c r="G224" t="s">
        <v>87</v>
      </c>
      <c r="H224" t="s">
        <v>27</v>
      </c>
      <c r="I224" t="s">
        <v>88</v>
      </c>
      <c r="J224" t="s">
        <v>42</v>
      </c>
      <c r="K224" s="6">
        <v>45515</v>
      </c>
      <c r="L224" t="s">
        <v>53</v>
      </c>
      <c r="M224" t="s">
        <v>89</v>
      </c>
      <c r="N224" t="s">
        <v>85</v>
      </c>
      <c r="O224" t="s">
        <v>86</v>
      </c>
      <c r="P224" t="s">
        <v>87</v>
      </c>
      <c r="Q224" t="s">
        <v>60</v>
      </c>
      <c r="R224" t="s">
        <v>90</v>
      </c>
      <c r="S224" t="s">
        <v>91</v>
      </c>
      <c r="T224" s="7">
        <v>20</v>
      </c>
      <c r="U224">
        <v>66</v>
      </c>
      <c r="V224" s="5">
        <f>+XCaliber_Foods[[#This Row],[Unit Price]]*U224</f>
        <v>1320</v>
      </c>
      <c r="W224" s="4">
        <v>132.56100000000001</v>
      </c>
    </row>
    <row r="225" spans="1:23" x14ac:dyDescent="0.25">
      <c r="A225">
        <v>1208</v>
      </c>
      <c r="B225" s="3">
        <v>45513</v>
      </c>
      <c r="C225">
        <v>9</v>
      </c>
      <c r="D225" t="s">
        <v>84</v>
      </c>
      <c r="E225" t="s">
        <v>85</v>
      </c>
      <c r="F225" t="s">
        <v>86</v>
      </c>
      <c r="G225" t="s">
        <v>87</v>
      </c>
      <c r="H225" t="s">
        <v>27</v>
      </c>
      <c r="I225" t="s">
        <v>88</v>
      </c>
      <c r="J225" t="s">
        <v>42</v>
      </c>
      <c r="K225" s="6">
        <v>45515</v>
      </c>
      <c r="L225" t="s">
        <v>53</v>
      </c>
      <c r="M225" t="s">
        <v>89</v>
      </c>
      <c r="N225" t="s">
        <v>85</v>
      </c>
      <c r="O225" t="s">
        <v>86</v>
      </c>
      <c r="P225" t="s">
        <v>87</v>
      </c>
      <c r="Q225" t="s">
        <v>60</v>
      </c>
      <c r="R225" t="s">
        <v>92</v>
      </c>
      <c r="S225" t="s">
        <v>93</v>
      </c>
      <c r="T225" s="4">
        <v>35.6</v>
      </c>
      <c r="U225">
        <v>32</v>
      </c>
      <c r="V225" s="5">
        <f>+XCaliber_Foods[[#This Row],[Unit Price]]*U225</f>
        <v>1139.2</v>
      </c>
      <c r="W225" s="4">
        <v>111.36</v>
      </c>
    </row>
    <row r="226" spans="1:23" x14ac:dyDescent="0.25">
      <c r="A226">
        <v>1209</v>
      </c>
      <c r="B226" s="3">
        <v>45514</v>
      </c>
      <c r="C226">
        <v>10</v>
      </c>
      <c r="D226" t="s">
        <v>94</v>
      </c>
      <c r="E226" t="s">
        <v>95</v>
      </c>
      <c r="F226" t="s">
        <v>96</v>
      </c>
      <c r="G226" t="s">
        <v>97</v>
      </c>
      <c r="H226" t="s">
        <v>27</v>
      </c>
      <c r="I226" t="s">
        <v>98</v>
      </c>
      <c r="J226" t="s">
        <v>52</v>
      </c>
      <c r="K226" s="6">
        <v>45516</v>
      </c>
      <c r="L226" t="s">
        <v>30</v>
      </c>
      <c r="M226" t="s">
        <v>99</v>
      </c>
      <c r="N226" t="s">
        <v>95</v>
      </c>
      <c r="O226" t="s">
        <v>96</v>
      </c>
      <c r="P226" t="s">
        <v>97</v>
      </c>
      <c r="Q226" t="s">
        <v>32</v>
      </c>
      <c r="R226" t="s">
        <v>36</v>
      </c>
      <c r="S226" t="s">
        <v>34</v>
      </c>
      <c r="T226" s="4">
        <v>3.99</v>
      </c>
      <c r="U226">
        <v>23</v>
      </c>
      <c r="V226" s="5">
        <f>+XCaliber_Foods[[#This Row],[Unit Price]]*U226</f>
        <v>91.77000000000001</v>
      </c>
      <c r="W226" s="4">
        <v>6.6706900000000013</v>
      </c>
    </row>
    <row r="227" spans="1:23" x14ac:dyDescent="0.25">
      <c r="A227">
        <v>1210</v>
      </c>
      <c r="B227" s="3">
        <v>45514</v>
      </c>
      <c r="C227">
        <v>10</v>
      </c>
      <c r="D227" t="s">
        <v>94</v>
      </c>
      <c r="E227" t="s">
        <v>95</v>
      </c>
      <c r="F227" t="s">
        <v>96</v>
      </c>
      <c r="G227" t="s">
        <v>97</v>
      </c>
      <c r="H227" t="s">
        <v>27</v>
      </c>
      <c r="I227" t="s">
        <v>98</v>
      </c>
      <c r="J227" t="s">
        <v>52</v>
      </c>
      <c r="K227" s="6">
        <v>45516</v>
      </c>
      <c r="L227" t="s">
        <v>53</v>
      </c>
      <c r="M227" t="s">
        <v>99</v>
      </c>
      <c r="N227" t="s">
        <v>95</v>
      </c>
      <c r="O227" t="s">
        <v>96</v>
      </c>
      <c r="P227" t="s">
        <v>97</v>
      </c>
      <c r="Q227" t="s">
        <v>60</v>
      </c>
      <c r="R227" t="s">
        <v>100</v>
      </c>
      <c r="S227" t="s">
        <v>101</v>
      </c>
      <c r="T227" s="7">
        <v>26</v>
      </c>
      <c r="U227">
        <v>47</v>
      </c>
      <c r="V227" s="5">
        <f>+XCaliber_Foods[[#This Row],[Unit Price]]*U227</f>
        <v>1222</v>
      </c>
      <c r="W227" s="4">
        <v>116.325</v>
      </c>
    </row>
    <row r="228" spans="1:23" x14ac:dyDescent="0.25">
      <c r="A228">
        <v>1211</v>
      </c>
      <c r="B228" s="3">
        <v>45514</v>
      </c>
      <c r="C228">
        <v>10</v>
      </c>
      <c r="D228" t="s">
        <v>94</v>
      </c>
      <c r="E228" t="s">
        <v>95</v>
      </c>
      <c r="F228" t="s">
        <v>96</v>
      </c>
      <c r="G228" t="s">
        <v>97</v>
      </c>
      <c r="H228" t="s">
        <v>27</v>
      </c>
      <c r="I228" t="s">
        <v>98</v>
      </c>
      <c r="J228" t="s">
        <v>52</v>
      </c>
      <c r="K228" s="6">
        <v>45516</v>
      </c>
      <c r="L228" t="s">
        <v>53</v>
      </c>
      <c r="M228" t="s">
        <v>99</v>
      </c>
      <c r="N228" t="s">
        <v>95</v>
      </c>
      <c r="O228" t="s">
        <v>96</v>
      </c>
      <c r="P228" t="s">
        <v>97</v>
      </c>
      <c r="Q228" t="s">
        <v>60</v>
      </c>
      <c r="R228" t="s">
        <v>102</v>
      </c>
      <c r="S228" t="s">
        <v>103</v>
      </c>
      <c r="T228" s="4">
        <v>22</v>
      </c>
      <c r="U228">
        <v>97</v>
      </c>
      <c r="V228" s="5">
        <f>+XCaliber_Foods[[#This Row],[Unit Price]]*U228</f>
        <v>2134</v>
      </c>
      <c r="W228" s="4">
        <v>221.93600000000001</v>
      </c>
    </row>
    <row r="229" spans="1:23" x14ac:dyDescent="0.25">
      <c r="A229">
        <v>1212</v>
      </c>
      <c r="B229" s="3">
        <v>45514</v>
      </c>
      <c r="C229">
        <v>10</v>
      </c>
      <c r="D229" t="s">
        <v>94</v>
      </c>
      <c r="E229" t="s">
        <v>95</v>
      </c>
      <c r="F229" t="s">
        <v>96</v>
      </c>
      <c r="G229" t="s">
        <v>97</v>
      </c>
      <c r="H229" t="s">
        <v>27</v>
      </c>
      <c r="I229" t="s">
        <v>98</v>
      </c>
      <c r="J229" t="s">
        <v>52</v>
      </c>
      <c r="K229" s="6">
        <v>45516</v>
      </c>
      <c r="L229" t="s">
        <v>53</v>
      </c>
      <c r="M229" t="s">
        <v>99</v>
      </c>
      <c r="N229" t="s">
        <v>95</v>
      </c>
      <c r="O229" t="s">
        <v>96</v>
      </c>
      <c r="P229" t="s">
        <v>97</v>
      </c>
      <c r="Q229" t="s">
        <v>60</v>
      </c>
      <c r="R229" t="s">
        <v>61</v>
      </c>
      <c r="S229" t="s">
        <v>62</v>
      </c>
      <c r="T229" s="4">
        <v>10.15</v>
      </c>
      <c r="U229">
        <v>96</v>
      </c>
      <c r="V229" s="5">
        <f>+XCaliber_Foods[[#This Row],[Unit Price]]*U229</f>
        <v>974.40000000000009</v>
      </c>
      <c r="W229" s="4">
        <v>86.553599999999989</v>
      </c>
    </row>
    <row r="230" spans="1:23" x14ac:dyDescent="0.25">
      <c r="A230">
        <v>1213</v>
      </c>
      <c r="B230" s="3">
        <v>45515</v>
      </c>
      <c r="C230">
        <v>11</v>
      </c>
      <c r="D230" t="s">
        <v>104</v>
      </c>
      <c r="E230" t="s">
        <v>105</v>
      </c>
      <c r="F230" t="s">
        <v>106</v>
      </c>
      <c r="G230" t="s">
        <v>107</v>
      </c>
      <c r="H230" t="s">
        <v>27</v>
      </c>
      <c r="I230" t="s">
        <v>108</v>
      </c>
      <c r="J230" t="s">
        <v>109</v>
      </c>
      <c r="K230" s="6">
        <v>45519</v>
      </c>
      <c r="L230" t="s">
        <v>59</v>
      </c>
      <c r="M230" t="s">
        <v>110</v>
      </c>
      <c r="N230" t="s">
        <v>105</v>
      </c>
      <c r="O230" t="s">
        <v>106</v>
      </c>
      <c r="P230" t="s">
        <v>107</v>
      </c>
      <c r="Q230" t="s">
        <v>60</v>
      </c>
      <c r="R230" t="s">
        <v>58</v>
      </c>
      <c r="S230" t="s">
        <v>56</v>
      </c>
      <c r="T230" s="4">
        <v>4</v>
      </c>
      <c r="U230">
        <v>31</v>
      </c>
      <c r="V230" s="5">
        <f>+XCaliber_Foods[[#This Row],[Unit Price]]*U230</f>
        <v>124</v>
      </c>
      <c r="W230" s="4">
        <v>10.850000000000001</v>
      </c>
    </row>
    <row r="231" spans="1:23" x14ac:dyDescent="0.25">
      <c r="A231">
        <v>1214</v>
      </c>
      <c r="B231" s="3">
        <v>45515</v>
      </c>
      <c r="C231">
        <v>11</v>
      </c>
      <c r="D231" t="s">
        <v>104</v>
      </c>
      <c r="E231" t="s">
        <v>105</v>
      </c>
      <c r="F231" t="s">
        <v>106</v>
      </c>
      <c r="G231" t="s">
        <v>107</v>
      </c>
      <c r="H231" t="s">
        <v>27</v>
      </c>
      <c r="I231" t="s">
        <v>108</v>
      </c>
      <c r="J231" t="s">
        <v>109</v>
      </c>
      <c r="K231" s="6">
        <v>45519</v>
      </c>
      <c r="L231" t="s">
        <v>59</v>
      </c>
      <c r="M231" t="s">
        <v>110</v>
      </c>
      <c r="N231" t="s">
        <v>105</v>
      </c>
      <c r="O231" t="s">
        <v>106</v>
      </c>
      <c r="P231" t="s">
        <v>107</v>
      </c>
      <c r="Q231" t="s">
        <v>60</v>
      </c>
      <c r="R231" t="s">
        <v>36</v>
      </c>
      <c r="S231" t="s">
        <v>34</v>
      </c>
      <c r="T231" s="4">
        <v>3.99</v>
      </c>
      <c r="U231">
        <v>52</v>
      </c>
      <c r="V231" s="5">
        <f>+XCaliber_Foods[[#This Row],[Unit Price]]*U231</f>
        <v>207.48000000000002</v>
      </c>
      <c r="W231" s="4">
        <v>16.014440000000004</v>
      </c>
    </row>
    <row r="232" spans="1:23" x14ac:dyDescent="0.25">
      <c r="A232">
        <v>1215</v>
      </c>
      <c r="B232" s="3">
        <v>45529</v>
      </c>
      <c r="C232">
        <v>25</v>
      </c>
      <c r="D232" t="s">
        <v>135</v>
      </c>
      <c r="E232" t="s">
        <v>136</v>
      </c>
      <c r="F232" t="s">
        <v>96</v>
      </c>
      <c r="G232" t="s">
        <v>97</v>
      </c>
      <c r="H232" t="s">
        <v>27</v>
      </c>
      <c r="I232" t="s">
        <v>98</v>
      </c>
      <c r="J232" t="s">
        <v>52</v>
      </c>
      <c r="K232" s="6">
        <v>45531</v>
      </c>
      <c r="L232" t="s">
        <v>53</v>
      </c>
      <c r="M232" t="s">
        <v>137</v>
      </c>
      <c r="N232" t="s">
        <v>136</v>
      </c>
      <c r="O232" t="s">
        <v>96</v>
      </c>
      <c r="P232" t="s">
        <v>97</v>
      </c>
      <c r="Q232" t="s">
        <v>44</v>
      </c>
      <c r="R232" t="s">
        <v>146</v>
      </c>
      <c r="S232" t="s">
        <v>62</v>
      </c>
      <c r="T232" s="4">
        <v>10.5</v>
      </c>
      <c r="U232">
        <v>55</v>
      </c>
      <c r="V232" s="5">
        <f>+XCaliber_Foods[[#This Row],[Unit Price]]*U232</f>
        <v>577.5</v>
      </c>
      <c r="W232" s="4">
        <v>52.25</v>
      </c>
    </row>
    <row r="233" spans="1:23" x14ac:dyDescent="0.25">
      <c r="A233">
        <v>1216</v>
      </c>
      <c r="B233" s="3">
        <v>45530</v>
      </c>
      <c r="C233">
        <v>26</v>
      </c>
      <c r="D233" t="s">
        <v>138</v>
      </c>
      <c r="E233" t="s">
        <v>139</v>
      </c>
      <c r="F233" t="s">
        <v>106</v>
      </c>
      <c r="G233" t="s">
        <v>107</v>
      </c>
      <c r="H233" t="s">
        <v>27</v>
      </c>
      <c r="I233" t="s">
        <v>108</v>
      </c>
      <c r="J233" t="s">
        <v>109</v>
      </c>
      <c r="K233" s="6">
        <v>45532</v>
      </c>
      <c r="L233" t="s">
        <v>59</v>
      </c>
      <c r="M233" t="s">
        <v>140</v>
      </c>
      <c r="N233" t="s">
        <v>139</v>
      </c>
      <c r="O233" t="s">
        <v>106</v>
      </c>
      <c r="P233" t="s">
        <v>107</v>
      </c>
      <c r="Q233" t="s">
        <v>32</v>
      </c>
      <c r="R233" t="s">
        <v>147</v>
      </c>
      <c r="S233" t="s">
        <v>148</v>
      </c>
      <c r="T233" s="7">
        <v>28.5</v>
      </c>
      <c r="U233">
        <v>60</v>
      </c>
      <c r="V233" s="5">
        <f>+XCaliber_Foods[[#This Row],[Unit Price]]*U233</f>
        <v>1710</v>
      </c>
      <c r="W233" s="4">
        <v>129.381</v>
      </c>
    </row>
    <row r="234" spans="1:23" x14ac:dyDescent="0.25">
      <c r="A234">
        <v>1217</v>
      </c>
      <c r="B234" s="3">
        <v>45530</v>
      </c>
      <c r="C234">
        <v>26</v>
      </c>
      <c r="D234" t="s">
        <v>138</v>
      </c>
      <c r="E234" t="s">
        <v>139</v>
      </c>
      <c r="F234" t="s">
        <v>106</v>
      </c>
      <c r="G234" t="s">
        <v>107</v>
      </c>
      <c r="H234" t="s">
        <v>27</v>
      </c>
      <c r="I234" t="s">
        <v>108</v>
      </c>
      <c r="J234" t="s">
        <v>109</v>
      </c>
      <c r="K234" s="6">
        <v>45532</v>
      </c>
      <c r="L234" t="s">
        <v>59</v>
      </c>
      <c r="M234" t="s">
        <v>140</v>
      </c>
      <c r="N234" t="s">
        <v>139</v>
      </c>
      <c r="O234" t="s">
        <v>106</v>
      </c>
      <c r="P234" t="s">
        <v>107</v>
      </c>
      <c r="Q234" t="s">
        <v>32</v>
      </c>
      <c r="R234" t="s">
        <v>45</v>
      </c>
      <c r="S234" t="s">
        <v>46</v>
      </c>
      <c r="T234" s="4">
        <v>10.199999999999999</v>
      </c>
      <c r="U234">
        <v>19</v>
      </c>
      <c r="V234" s="5">
        <f>+XCaliber_Foods[[#This Row],[Unit Price]]*U234</f>
        <v>193.79999999999998</v>
      </c>
      <c r="W234" s="4">
        <v>17.41825</v>
      </c>
    </row>
    <row r="235" spans="1:23" x14ac:dyDescent="0.25">
      <c r="A235">
        <v>1218</v>
      </c>
      <c r="B235" s="3">
        <v>45530</v>
      </c>
      <c r="C235">
        <v>26</v>
      </c>
      <c r="D235" t="s">
        <v>138</v>
      </c>
      <c r="E235" t="s">
        <v>139</v>
      </c>
      <c r="F235" t="s">
        <v>106</v>
      </c>
      <c r="G235" t="s">
        <v>107</v>
      </c>
      <c r="H235" t="s">
        <v>27</v>
      </c>
      <c r="I235" t="s">
        <v>108</v>
      </c>
      <c r="J235" t="s">
        <v>109</v>
      </c>
      <c r="K235" s="6">
        <v>45532</v>
      </c>
      <c r="L235" t="s">
        <v>59</v>
      </c>
      <c r="M235" t="s">
        <v>140</v>
      </c>
      <c r="N235" t="s">
        <v>139</v>
      </c>
      <c r="O235" t="s">
        <v>106</v>
      </c>
      <c r="P235" t="s">
        <v>107</v>
      </c>
      <c r="Q235" t="s">
        <v>32</v>
      </c>
      <c r="R235" t="s">
        <v>130</v>
      </c>
      <c r="S235" t="s">
        <v>131</v>
      </c>
      <c r="T235" s="4">
        <v>21.5</v>
      </c>
      <c r="U235">
        <v>66</v>
      </c>
      <c r="V235" s="5">
        <f>+XCaliber_Foods[[#This Row],[Unit Price]]*U235</f>
        <v>1419</v>
      </c>
      <c r="W235" s="4">
        <v>125.08320000000001</v>
      </c>
    </row>
    <row r="236" spans="1:23" x14ac:dyDescent="0.25">
      <c r="A236">
        <v>1219</v>
      </c>
      <c r="B236" s="3">
        <v>45532</v>
      </c>
      <c r="C236">
        <v>28</v>
      </c>
      <c r="D236" t="s">
        <v>122</v>
      </c>
      <c r="E236" t="s">
        <v>123</v>
      </c>
      <c r="F236" t="s">
        <v>124</v>
      </c>
      <c r="G236" t="s">
        <v>125</v>
      </c>
      <c r="H236" t="s">
        <v>27</v>
      </c>
      <c r="I236" t="s">
        <v>108</v>
      </c>
      <c r="J236" t="s">
        <v>109</v>
      </c>
      <c r="K236" s="6">
        <v>45534</v>
      </c>
      <c r="L236" t="s">
        <v>59</v>
      </c>
      <c r="M236" t="s">
        <v>126</v>
      </c>
      <c r="N236" t="s">
        <v>123</v>
      </c>
      <c r="O236" t="s">
        <v>124</v>
      </c>
      <c r="P236" t="s">
        <v>125</v>
      </c>
      <c r="Q236" t="s">
        <v>60</v>
      </c>
      <c r="R236" t="s">
        <v>35</v>
      </c>
      <c r="S236" t="s">
        <v>34</v>
      </c>
      <c r="T236" s="8">
        <v>50</v>
      </c>
      <c r="U236">
        <v>28</v>
      </c>
      <c r="V236" s="5">
        <f>+XCaliber_Foods[[#This Row],[Unit Price]]*U236</f>
        <v>1400</v>
      </c>
      <c r="W236" s="4">
        <v>133.95200000000003</v>
      </c>
    </row>
    <row r="237" spans="1:23" x14ac:dyDescent="0.25">
      <c r="A237">
        <v>1220</v>
      </c>
      <c r="B237" s="3">
        <v>45532</v>
      </c>
      <c r="C237">
        <v>28</v>
      </c>
      <c r="D237" t="s">
        <v>122</v>
      </c>
      <c r="E237" t="s">
        <v>123</v>
      </c>
      <c r="F237" t="s">
        <v>124</v>
      </c>
      <c r="G237" t="s">
        <v>125</v>
      </c>
      <c r="H237" t="s">
        <v>27</v>
      </c>
      <c r="I237" t="s">
        <v>108</v>
      </c>
      <c r="J237" t="s">
        <v>109</v>
      </c>
      <c r="K237" s="6">
        <v>45534</v>
      </c>
      <c r="L237" t="s">
        <v>59</v>
      </c>
      <c r="M237" t="s">
        <v>126</v>
      </c>
      <c r="N237" t="s">
        <v>123</v>
      </c>
      <c r="O237" t="s">
        <v>124</v>
      </c>
      <c r="P237" t="s">
        <v>125</v>
      </c>
      <c r="Q237" t="s">
        <v>32</v>
      </c>
      <c r="R237" t="s">
        <v>45</v>
      </c>
      <c r="S237" t="s">
        <v>46</v>
      </c>
      <c r="T237" s="4">
        <v>10.199999999999999</v>
      </c>
      <c r="U237">
        <v>97</v>
      </c>
      <c r="V237" s="5">
        <f>+XCaliber_Foods[[#This Row],[Unit Price]]*U237</f>
        <v>989.4</v>
      </c>
      <c r="W237" s="4">
        <v>95.477100000000021</v>
      </c>
    </row>
    <row r="238" spans="1:23" x14ac:dyDescent="0.25">
      <c r="A238">
        <v>1221</v>
      </c>
      <c r="B238" s="3">
        <v>45532</v>
      </c>
      <c r="C238">
        <v>28</v>
      </c>
      <c r="D238" t="s">
        <v>122</v>
      </c>
      <c r="E238" t="s">
        <v>123</v>
      </c>
      <c r="F238" t="s">
        <v>124</v>
      </c>
      <c r="G238" t="s">
        <v>125</v>
      </c>
      <c r="H238" t="s">
        <v>27</v>
      </c>
      <c r="I238" t="s">
        <v>108</v>
      </c>
      <c r="J238" t="s">
        <v>109</v>
      </c>
      <c r="K238" s="6">
        <v>45534</v>
      </c>
      <c r="L238" t="s">
        <v>59</v>
      </c>
      <c r="M238" t="s">
        <v>126</v>
      </c>
      <c r="N238" t="s">
        <v>123</v>
      </c>
      <c r="O238" t="s">
        <v>124</v>
      </c>
      <c r="P238" t="s">
        <v>125</v>
      </c>
      <c r="Q238" t="s">
        <v>32</v>
      </c>
      <c r="R238" t="s">
        <v>130</v>
      </c>
      <c r="S238" t="s">
        <v>131</v>
      </c>
      <c r="T238" s="4">
        <v>21.5</v>
      </c>
      <c r="U238">
        <v>80</v>
      </c>
      <c r="V238" s="5">
        <f>+XCaliber_Foods[[#This Row],[Unit Price]]*U238</f>
        <v>1720</v>
      </c>
      <c r="W238" s="4">
        <v>150.14400000000003</v>
      </c>
    </row>
    <row r="239" spans="1:23" x14ac:dyDescent="0.25">
      <c r="A239">
        <v>1222</v>
      </c>
      <c r="B239" s="3">
        <v>45533</v>
      </c>
      <c r="C239">
        <v>29</v>
      </c>
      <c r="D239" t="s">
        <v>116</v>
      </c>
      <c r="E239" t="s">
        <v>117</v>
      </c>
      <c r="F239" t="s">
        <v>118</v>
      </c>
      <c r="G239" t="s">
        <v>119</v>
      </c>
      <c r="H239" t="s">
        <v>27</v>
      </c>
      <c r="I239" t="s">
        <v>120</v>
      </c>
      <c r="J239" t="s">
        <v>42</v>
      </c>
      <c r="K239" s="6">
        <v>45535</v>
      </c>
      <c r="L239" t="s">
        <v>30</v>
      </c>
      <c r="M239" t="s">
        <v>121</v>
      </c>
      <c r="N239" t="s">
        <v>117</v>
      </c>
      <c r="O239" t="s">
        <v>118</v>
      </c>
      <c r="P239" t="s">
        <v>119</v>
      </c>
      <c r="Q239" t="s">
        <v>60</v>
      </c>
      <c r="R239" t="s">
        <v>71</v>
      </c>
      <c r="S239" t="s">
        <v>34</v>
      </c>
      <c r="T239" s="4">
        <v>15</v>
      </c>
      <c r="U239">
        <v>42</v>
      </c>
      <c r="V239" s="5">
        <f>+XCaliber_Foods[[#This Row],[Unit Price]]*U239</f>
        <v>630</v>
      </c>
      <c r="W239" s="4">
        <v>59.388000000000005</v>
      </c>
    </row>
    <row r="240" spans="1:23" x14ac:dyDescent="0.25">
      <c r="A240">
        <v>1223</v>
      </c>
      <c r="B240" s="3">
        <v>45536</v>
      </c>
      <c r="C240">
        <v>1</v>
      </c>
      <c r="D240" t="s">
        <v>23</v>
      </c>
      <c r="E240" t="s">
        <v>24</v>
      </c>
      <c r="F240" t="s">
        <v>25</v>
      </c>
      <c r="G240" t="s">
        <v>26</v>
      </c>
      <c r="H240" t="s">
        <v>27</v>
      </c>
      <c r="I240" t="s">
        <v>28</v>
      </c>
      <c r="J240" t="s">
        <v>29</v>
      </c>
      <c r="K240" s="6">
        <v>45538</v>
      </c>
      <c r="L240" t="s">
        <v>59</v>
      </c>
      <c r="M240" t="s">
        <v>31</v>
      </c>
      <c r="N240" t="s">
        <v>24</v>
      </c>
      <c r="O240" t="s">
        <v>25</v>
      </c>
      <c r="P240" t="s">
        <v>26</v>
      </c>
      <c r="Q240" t="s">
        <v>60</v>
      </c>
      <c r="R240" t="s">
        <v>33</v>
      </c>
      <c r="S240" t="s">
        <v>34</v>
      </c>
      <c r="T240" s="7">
        <v>19</v>
      </c>
      <c r="U240">
        <v>58</v>
      </c>
      <c r="V240" s="5">
        <f>+XCaliber_Foods[[#This Row],[Unit Price]]*U240</f>
        <v>1102</v>
      </c>
      <c r="W240" s="4">
        <v>103.35600000000001</v>
      </c>
    </row>
    <row r="241" spans="1:23" x14ac:dyDescent="0.25">
      <c r="A241">
        <v>1224</v>
      </c>
      <c r="B241" s="3">
        <v>45536</v>
      </c>
      <c r="C241">
        <v>1</v>
      </c>
      <c r="D241" t="s">
        <v>23</v>
      </c>
      <c r="E241" t="s">
        <v>24</v>
      </c>
      <c r="F241" t="s">
        <v>25</v>
      </c>
      <c r="G241" t="s">
        <v>26</v>
      </c>
      <c r="H241" t="s">
        <v>27</v>
      </c>
      <c r="I241" t="s">
        <v>28</v>
      </c>
      <c r="J241" t="s">
        <v>29</v>
      </c>
      <c r="K241" s="6">
        <v>45540</v>
      </c>
      <c r="L241" t="s">
        <v>59</v>
      </c>
      <c r="M241" t="s">
        <v>31</v>
      </c>
      <c r="N241" t="s">
        <v>24</v>
      </c>
      <c r="O241" t="s">
        <v>25</v>
      </c>
      <c r="P241" t="s">
        <v>26</v>
      </c>
      <c r="Q241" t="s">
        <v>60</v>
      </c>
      <c r="R241" t="s">
        <v>35</v>
      </c>
      <c r="S241" t="s">
        <v>34</v>
      </c>
      <c r="T241" s="8">
        <v>50</v>
      </c>
      <c r="U241">
        <v>97</v>
      </c>
      <c r="V241" s="5">
        <f>+XCaliber_Foods[[#This Row],[Unit Price]]*U241</f>
        <v>4850</v>
      </c>
      <c r="W241" s="4">
        <v>464.04800000000006</v>
      </c>
    </row>
    <row r="242" spans="1:23" x14ac:dyDescent="0.25">
      <c r="A242">
        <v>1225</v>
      </c>
      <c r="B242" s="3">
        <v>45536</v>
      </c>
      <c r="C242">
        <v>1</v>
      </c>
      <c r="D242" t="s">
        <v>23</v>
      </c>
      <c r="E242" t="s">
        <v>24</v>
      </c>
      <c r="F242" t="s">
        <v>25</v>
      </c>
      <c r="G242" t="s">
        <v>26</v>
      </c>
      <c r="H242" t="s">
        <v>27</v>
      </c>
      <c r="I242" t="s">
        <v>28</v>
      </c>
      <c r="J242" t="s">
        <v>29</v>
      </c>
      <c r="K242" s="6">
        <v>45538</v>
      </c>
      <c r="L242" t="s">
        <v>59</v>
      </c>
      <c r="M242" t="s">
        <v>31</v>
      </c>
      <c r="N242" t="s">
        <v>24</v>
      </c>
      <c r="O242" t="s">
        <v>25</v>
      </c>
      <c r="P242" t="s">
        <v>26</v>
      </c>
      <c r="Q242" t="s">
        <v>60</v>
      </c>
      <c r="R242" t="s">
        <v>36</v>
      </c>
      <c r="S242" t="s">
        <v>34</v>
      </c>
      <c r="T242" s="4">
        <v>3.99</v>
      </c>
      <c r="U242">
        <v>14</v>
      </c>
      <c r="V242" s="5">
        <f>+XCaliber_Foods[[#This Row],[Unit Price]]*U242</f>
        <v>55.86</v>
      </c>
      <c r="W242" s="4">
        <v>4.35344</v>
      </c>
    </row>
    <row r="243" spans="1:23" x14ac:dyDescent="0.25">
      <c r="A243">
        <v>1226</v>
      </c>
      <c r="B243" s="3">
        <v>45538</v>
      </c>
      <c r="C243">
        <v>3</v>
      </c>
      <c r="D243" t="s">
        <v>37</v>
      </c>
      <c r="E243" t="s">
        <v>38</v>
      </c>
      <c r="F243" t="s">
        <v>39</v>
      </c>
      <c r="G243" t="s">
        <v>40</v>
      </c>
      <c r="H243" t="s">
        <v>27</v>
      </c>
      <c r="I243" t="s">
        <v>41</v>
      </c>
      <c r="J243" t="s">
        <v>42</v>
      </c>
      <c r="K243" s="6">
        <v>45540</v>
      </c>
      <c r="L243" t="s">
        <v>30</v>
      </c>
      <c r="M243" t="s">
        <v>43</v>
      </c>
      <c r="N243" t="s">
        <v>38</v>
      </c>
      <c r="O243" t="s">
        <v>39</v>
      </c>
      <c r="P243" t="s">
        <v>40</v>
      </c>
      <c r="Q243" t="s">
        <v>44</v>
      </c>
      <c r="R243" t="s">
        <v>132</v>
      </c>
      <c r="S243" t="s">
        <v>103</v>
      </c>
      <c r="T243" s="4">
        <v>10.5</v>
      </c>
      <c r="U243">
        <v>71</v>
      </c>
      <c r="V243" s="5">
        <f>+XCaliber_Foods[[#This Row],[Unit Price]]*U243</f>
        <v>745.5</v>
      </c>
      <c r="W243" s="4">
        <v>73.13</v>
      </c>
    </row>
    <row r="244" spans="1:23" x14ac:dyDescent="0.25">
      <c r="A244">
        <v>1227</v>
      </c>
      <c r="B244" s="3">
        <v>45538</v>
      </c>
      <c r="C244">
        <v>3</v>
      </c>
      <c r="D244" t="s">
        <v>37</v>
      </c>
      <c r="E244" t="s">
        <v>38</v>
      </c>
      <c r="F244" t="s">
        <v>39</v>
      </c>
      <c r="G244" t="s">
        <v>40</v>
      </c>
      <c r="H244" t="s">
        <v>27</v>
      </c>
      <c r="I244" t="s">
        <v>41</v>
      </c>
      <c r="J244" t="s">
        <v>42</v>
      </c>
      <c r="K244" s="6">
        <v>45540</v>
      </c>
      <c r="L244" t="s">
        <v>30</v>
      </c>
      <c r="M244" t="s">
        <v>43</v>
      </c>
      <c r="N244" t="s">
        <v>38</v>
      </c>
      <c r="O244" t="s">
        <v>39</v>
      </c>
      <c r="P244" t="s">
        <v>40</v>
      </c>
      <c r="Q244" t="s">
        <v>44</v>
      </c>
      <c r="R244" t="s">
        <v>69</v>
      </c>
      <c r="S244" t="s">
        <v>70</v>
      </c>
      <c r="T244" s="4">
        <v>42</v>
      </c>
      <c r="U244">
        <v>88</v>
      </c>
      <c r="V244" s="5">
        <f>+XCaliber_Foods[[#This Row],[Unit Price]]*U244</f>
        <v>3696</v>
      </c>
      <c r="W244" s="4">
        <v>366.08000000000004</v>
      </c>
    </row>
    <row r="245" spans="1:23" x14ac:dyDescent="0.25">
      <c r="A245">
        <v>1228</v>
      </c>
      <c r="B245" s="3">
        <v>45539</v>
      </c>
      <c r="C245">
        <v>4</v>
      </c>
      <c r="D245" t="s">
        <v>47</v>
      </c>
      <c r="E245" t="s">
        <v>48</v>
      </c>
      <c r="F245" t="s">
        <v>49</v>
      </c>
      <c r="G245" t="s">
        <v>50</v>
      </c>
      <c r="H245" t="s">
        <v>27</v>
      </c>
      <c r="I245" t="s">
        <v>51</v>
      </c>
      <c r="J245" t="s">
        <v>52</v>
      </c>
      <c r="K245" s="6">
        <v>45541</v>
      </c>
      <c r="L245" t="s">
        <v>53</v>
      </c>
      <c r="M245" t="s">
        <v>54</v>
      </c>
      <c r="N245" t="s">
        <v>48</v>
      </c>
      <c r="O245" t="s">
        <v>49</v>
      </c>
      <c r="P245" t="s">
        <v>50</v>
      </c>
      <c r="Q245" t="s">
        <v>32</v>
      </c>
      <c r="R245" t="s">
        <v>143</v>
      </c>
      <c r="S245" t="s">
        <v>101</v>
      </c>
      <c r="T245" s="4">
        <v>81</v>
      </c>
      <c r="U245">
        <v>54</v>
      </c>
      <c r="V245" s="5">
        <f>+XCaliber_Foods[[#This Row],[Unit Price]]*U245</f>
        <v>4374</v>
      </c>
      <c r="W245" s="4">
        <v>437.40000000000003</v>
      </c>
    </row>
    <row r="246" spans="1:23" x14ac:dyDescent="0.25">
      <c r="A246">
        <v>1229</v>
      </c>
      <c r="B246" s="3">
        <v>45539</v>
      </c>
      <c r="C246">
        <v>4</v>
      </c>
      <c r="D246" t="s">
        <v>47</v>
      </c>
      <c r="E246" t="s">
        <v>48</v>
      </c>
      <c r="F246" t="s">
        <v>49</v>
      </c>
      <c r="G246" t="s">
        <v>50</v>
      </c>
      <c r="H246" t="s">
        <v>27</v>
      </c>
      <c r="I246" t="s">
        <v>51</v>
      </c>
      <c r="J246" t="s">
        <v>52</v>
      </c>
      <c r="K246" s="6">
        <v>45541</v>
      </c>
      <c r="L246" t="s">
        <v>53</v>
      </c>
      <c r="M246" t="s">
        <v>54</v>
      </c>
      <c r="N246" t="s">
        <v>48</v>
      </c>
      <c r="O246" t="s">
        <v>49</v>
      </c>
      <c r="P246" t="s">
        <v>50</v>
      </c>
      <c r="Q246" t="s">
        <v>32</v>
      </c>
      <c r="R246" t="s">
        <v>144</v>
      </c>
      <c r="S246" t="s">
        <v>145</v>
      </c>
      <c r="T246" s="4">
        <v>7.25</v>
      </c>
      <c r="U246">
        <v>39</v>
      </c>
      <c r="V246" s="5">
        <f>+XCaliber_Foods[[#This Row],[Unit Price]]*U246</f>
        <v>282.75</v>
      </c>
      <c r="W246" s="4">
        <v>27.3</v>
      </c>
    </row>
    <row r="247" spans="1:23" x14ac:dyDescent="0.25">
      <c r="A247">
        <v>1230</v>
      </c>
      <c r="B247" s="3">
        <v>45541</v>
      </c>
      <c r="C247">
        <v>6</v>
      </c>
      <c r="D247" t="s">
        <v>63</v>
      </c>
      <c r="E247" t="s">
        <v>64</v>
      </c>
      <c r="F247" t="s">
        <v>65</v>
      </c>
      <c r="G247" t="s">
        <v>66</v>
      </c>
      <c r="H247" t="s">
        <v>27</v>
      </c>
      <c r="I247" t="s">
        <v>67</v>
      </c>
      <c r="J247" t="s">
        <v>29</v>
      </c>
      <c r="K247" s="6">
        <v>45543</v>
      </c>
      <c r="L247" t="s">
        <v>30</v>
      </c>
      <c r="M247" t="s">
        <v>68</v>
      </c>
      <c r="N247" t="s">
        <v>64</v>
      </c>
      <c r="O247" t="s">
        <v>65</v>
      </c>
      <c r="P247" t="s">
        <v>66</v>
      </c>
      <c r="Q247" t="s">
        <v>32</v>
      </c>
      <c r="R247" t="s">
        <v>71</v>
      </c>
      <c r="S247" t="s">
        <v>34</v>
      </c>
      <c r="T247" s="4">
        <v>15</v>
      </c>
      <c r="U247">
        <v>67</v>
      </c>
      <c r="V247" s="5">
        <f>+XCaliber_Foods[[#This Row],[Unit Price]]*U247</f>
        <v>1005</v>
      </c>
      <c r="W247" s="4">
        <v>98.490000000000009</v>
      </c>
    </row>
    <row r="248" spans="1:23" x14ac:dyDescent="0.25">
      <c r="A248">
        <v>1231</v>
      </c>
      <c r="B248" s="3">
        <v>45541</v>
      </c>
      <c r="C248">
        <v>6</v>
      </c>
      <c r="D248" t="s">
        <v>63</v>
      </c>
      <c r="E248" t="s">
        <v>64</v>
      </c>
      <c r="F248" t="s">
        <v>65</v>
      </c>
      <c r="G248" t="s">
        <v>66</v>
      </c>
      <c r="H248" t="s">
        <v>27</v>
      </c>
      <c r="I248" t="s">
        <v>67</v>
      </c>
      <c r="J248" t="s">
        <v>29</v>
      </c>
      <c r="K248" s="6">
        <v>45543</v>
      </c>
      <c r="L248" t="s">
        <v>59</v>
      </c>
      <c r="M248" t="s">
        <v>68</v>
      </c>
      <c r="N248" t="s">
        <v>64</v>
      </c>
      <c r="O248" t="s">
        <v>65</v>
      </c>
      <c r="P248" t="s">
        <v>66</v>
      </c>
      <c r="Q248" t="s">
        <v>60</v>
      </c>
      <c r="R248" t="s">
        <v>82</v>
      </c>
      <c r="S248" t="s">
        <v>83</v>
      </c>
      <c r="T248" s="4">
        <v>15</v>
      </c>
      <c r="U248">
        <v>96</v>
      </c>
      <c r="V248" s="5">
        <f>+XCaliber_Foods[[#This Row],[Unit Price]]*U248</f>
        <v>1440</v>
      </c>
      <c r="W248" s="4">
        <v>119.952</v>
      </c>
    </row>
    <row r="249" spans="1:23" x14ac:dyDescent="0.25">
      <c r="A249">
        <v>1232</v>
      </c>
      <c r="B249" s="3">
        <v>45543</v>
      </c>
      <c r="C249">
        <v>8</v>
      </c>
      <c r="D249" t="s">
        <v>77</v>
      </c>
      <c r="E249" t="s">
        <v>78</v>
      </c>
      <c r="F249" t="s">
        <v>79</v>
      </c>
      <c r="G249" t="s">
        <v>80</v>
      </c>
      <c r="H249" t="s">
        <v>27</v>
      </c>
      <c r="I249" t="s">
        <v>28</v>
      </c>
      <c r="J249" t="s">
        <v>29</v>
      </c>
      <c r="K249" s="3">
        <v>45550</v>
      </c>
      <c r="L249" t="s">
        <v>30</v>
      </c>
      <c r="M249" t="s">
        <v>81</v>
      </c>
      <c r="N249" t="s">
        <v>78</v>
      </c>
      <c r="O249" t="s">
        <v>79</v>
      </c>
      <c r="P249" t="s">
        <v>80</v>
      </c>
      <c r="Q249" t="s">
        <v>60</v>
      </c>
      <c r="R249" t="s">
        <v>69</v>
      </c>
      <c r="S249" t="s">
        <v>70</v>
      </c>
      <c r="T249" s="4">
        <v>42</v>
      </c>
      <c r="U249">
        <v>48</v>
      </c>
      <c r="V249" s="5">
        <f>+XCaliber_Foods[[#This Row],[Unit Price]]*U249</f>
        <v>2016</v>
      </c>
      <c r="W249" s="4">
        <v>188.16</v>
      </c>
    </row>
    <row r="250" spans="1:23" x14ac:dyDescent="0.25">
      <c r="A250">
        <v>1233</v>
      </c>
      <c r="B250" s="3">
        <v>45543</v>
      </c>
      <c r="C250">
        <v>8</v>
      </c>
      <c r="D250" t="s">
        <v>77</v>
      </c>
      <c r="E250" t="s">
        <v>78</v>
      </c>
      <c r="F250" t="s">
        <v>79</v>
      </c>
      <c r="G250" t="s">
        <v>80</v>
      </c>
      <c r="H250" t="s">
        <v>27</v>
      </c>
      <c r="I250" t="s">
        <v>28</v>
      </c>
      <c r="J250" t="s">
        <v>29</v>
      </c>
      <c r="K250" s="3">
        <v>45547</v>
      </c>
      <c r="L250" t="s">
        <v>30</v>
      </c>
      <c r="M250" t="s">
        <v>81</v>
      </c>
      <c r="N250" t="s">
        <v>78</v>
      </c>
      <c r="O250" t="s">
        <v>79</v>
      </c>
      <c r="P250" t="s">
        <v>80</v>
      </c>
      <c r="Q250" t="s">
        <v>60</v>
      </c>
      <c r="R250" t="s">
        <v>61</v>
      </c>
      <c r="S250" t="s">
        <v>62</v>
      </c>
      <c r="T250" s="4">
        <v>10.15</v>
      </c>
      <c r="U250">
        <v>77</v>
      </c>
      <c r="V250" s="5">
        <f>+XCaliber_Foods[[#This Row],[Unit Price]]*U250</f>
        <v>781.55000000000007</v>
      </c>
      <c r="W250" s="4">
        <v>72.256799999999998</v>
      </c>
    </row>
    <row r="251" spans="1:23" x14ac:dyDescent="0.25">
      <c r="A251">
        <v>1234</v>
      </c>
      <c r="B251" s="3">
        <v>45543</v>
      </c>
      <c r="C251">
        <v>8</v>
      </c>
      <c r="D251" t="s">
        <v>77</v>
      </c>
      <c r="E251" t="s">
        <v>78</v>
      </c>
      <c r="F251" t="s">
        <v>79</v>
      </c>
      <c r="G251" t="s">
        <v>80</v>
      </c>
      <c r="H251" t="s">
        <v>27</v>
      </c>
      <c r="I251" t="s">
        <v>28</v>
      </c>
      <c r="J251" t="s">
        <v>29</v>
      </c>
      <c r="K251" s="6">
        <v>45545</v>
      </c>
      <c r="L251" t="s">
        <v>59</v>
      </c>
      <c r="M251" t="s">
        <v>81</v>
      </c>
      <c r="N251" t="s">
        <v>78</v>
      </c>
      <c r="O251" t="s">
        <v>79</v>
      </c>
      <c r="P251" t="s">
        <v>80</v>
      </c>
      <c r="Q251" t="s">
        <v>32</v>
      </c>
      <c r="R251" t="s">
        <v>92</v>
      </c>
      <c r="S251" t="s">
        <v>93</v>
      </c>
      <c r="T251" s="4">
        <v>35.6</v>
      </c>
      <c r="U251">
        <v>63</v>
      </c>
      <c r="V251" s="5">
        <f>+XCaliber_Foods[[#This Row],[Unit Price]]*U251</f>
        <v>2242.8000000000002</v>
      </c>
      <c r="W251" s="4">
        <v>230.202</v>
      </c>
    </row>
    <row r="252" spans="1:23" x14ac:dyDescent="0.25">
      <c r="A252">
        <v>1235</v>
      </c>
      <c r="B252" s="3">
        <v>45544</v>
      </c>
      <c r="C252">
        <v>9</v>
      </c>
      <c r="D252" t="s">
        <v>84</v>
      </c>
      <c r="E252" t="s">
        <v>85</v>
      </c>
      <c r="F252" t="s">
        <v>86</v>
      </c>
      <c r="G252" t="s">
        <v>87</v>
      </c>
      <c r="H252" t="s">
        <v>27</v>
      </c>
      <c r="I252" t="s">
        <v>88</v>
      </c>
      <c r="J252" t="s">
        <v>42</v>
      </c>
      <c r="K252" s="6">
        <v>45546</v>
      </c>
      <c r="L252" t="s">
        <v>53</v>
      </c>
      <c r="M252" t="s">
        <v>89</v>
      </c>
      <c r="N252" t="s">
        <v>85</v>
      </c>
      <c r="O252" t="s">
        <v>86</v>
      </c>
      <c r="P252" t="s">
        <v>87</v>
      </c>
      <c r="Q252" t="s">
        <v>60</v>
      </c>
      <c r="R252" t="s">
        <v>90</v>
      </c>
      <c r="S252" t="s">
        <v>91</v>
      </c>
      <c r="T252" s="4">
        <v>19.5</v>
      </c>
      <c r="U252">
        <v>48</v>
      </c>
      <c r="V252" s="5">
        <f>+XCaliber_Foods[[#This Row],[Unit Price]]*U252</f>
        <v>936</v>
      </c>
      <c r="W252" s="4">
        <v>94.536000000000016</v>
      </c>
    </row>
    <row r="253" spans="1:23" x14ac:dyDescent="0.25">
      <c r="A253">
        <v>1236</v>
      </c>
      <c r="B253" s="3">
        <v>45544</v>
      </c>
      <c r="C253">
        <v>9</v>
      </c>
      <c r="D253" t="s">
        <v>84</v>
      </c>
      <c r="E253" t="s">
        <v>85</v>
      </c>
      <c r="F253" t="s">
        <v>86</v>
      </c>
      <c r="G253" t="s">
        <v>87</v>
      </c>
      <c r="H253" t="s">
        <v>27</v>
      </c>
      <c r="I253" t="s">
        <v>88</v>
      </c>
      <c r="J253" t="s">
        <v>42</v>
      </c>
      <c r="K253" s="6">
        <v>45546</v>
      </c>
      <c r="L253" t="s">
        <v>53</v>
      </c>
      <c r="M253" t="s">
        <v>89</v>
      </c>
      <c r="N253" t="s">
        <v>85</v>
      </c>
      <c r="O253" t="s">
        <v>86</v>
      </c>
      <c r="P253" t="s">
        <v>87</v>
      </c>
      <c r="Q253" t="s">
        <v>60</v>
      </c>
      <c r="R253" t="s">
        <v>92</v>
      </c>
      <c r="S253" t="s">
        <v>93</v>
      </c>
      <c r="T253" s="4">
        <v>35.6</v>
      </c>
      <c r="U253">
        <v>57</v>
      </c>
      <c r="V253" s="5">
        <f>+XCaliber_Foods[[#This Row],[Unit Price]]*U253</f>
        <v>2029.2</v>
      </c>
      <c r="W253" s="4">
        <v>194.39280000000002</v>
      </c>
    </row>
    <row r="254" spans="1:23" x14ac:dyDescent="0.25">
      <c r="A254">
        <v>1237</v>
      </c>
      <c r="B254" s="3">
        <v>45545</v>
      </c>
      <c r="C254">
        <v>10</v>
      </c>
      <c r="D254" t="s">
        <v>94</v>
      </c>
      <c r="E254" t="s">
        <v>95</v>
      </c>
      <c r="F254" t="s">
        <v>96</v>
      </c>
      <c r="G254" t="s">
        <v>97</v>
      </c>
      <c r="H254" t="s">
        <v>27</v>
      </c>
      <c r="I254" t="s">
        <v>98</v>
      </c>
      <c r="J254" t="s">
        <v>52</v>
      </c>
      <c r="K254" s="3">
        <v>45550</v>
      </c>
      <c r="L254" t="s">
        <v>53</v>
      </c>
      <c r="M254" t="s">
        <v>99</v>
      </c>
      <c r="N254" t="s">
        <v>95</v>
      </c>
      <c r="O254" t="s">
        <v>96</v>
      </c>
      <c r="P254" t="s">
        <v>97</v>
      </c>
      <c r="Q254" t="s">
        <v>60</v>
      </c>
      <c r="R254" t="s">
        <v>61</v>
      </c>
      <c r="S254" t="s">
        <v>62</v>
      </c>
      <c r="T254" s="7">
        <v>10.15</v>
      </c>
      <c r="U254">
        <v>83</v>
      </c>
      <c r="V254" s="5">
        <f>+XCaliber_Foods[[#This Row],[Unit Price]]*U254</f>
        <v>842.45</v>
      </c>
      <c r="W254" s="4">
        <v>74.832799999999992</v>
      </c>
    </row>
    <row r="255" spans="1:23" x14ac:dyDescent="0.25">
      <c r="A255">
        <v>1238</v>
      </c>
      <c r="B255" s="3">
        <v>45545</v>
      </c>
      <c r="C255">
        <v>10</v>
      </c>
      <c r="D255" t="s">
        <v>94</v>
      </c>
      <c r="E255" t="s">
        <v>95</v>
      </c>
      <c r="F255" t="s">
        <v>96</v>
      </c>
      <c r="G255" t="s">
        <v>97</v>
      </c>
      <c r="H255" t="s">
        <v>27</v>
      </c>
      <c r="I255" t="s">
        <v>98</v>
      </c>
      <c r="J255" t="s">
        <v>52</v>
      </c>
      <c r="K255" s="6">
        <v>45547</v>
      </c>
      <c r="L255" t="s">
        <v>30</v>
      </c>
      <c r="M255" t="s">
        <v>99</v>
      </c>
      <c r="N255" t="s">
        <v>95</v>
      </c>
      <c r="O255" t="s">
        <v>96</v>
      </c>
      <c r="P255" t="s">
        <v>97</v>
      </c>
      <c r="Q255" t="s">
        <v>32</v>
      </c>
      <c r="R255" t="s">
        <v>134</v>
      </c>
      <c r="S255" t="s">
        <v>56</v>
      </c>
      <c r="T255" s="4">
        <v>10.5</v>
      </c>
      <c r="U255">
        <v>59</v>
      </c>
      <c r="V255" s="5">
        <f>+XCaliber_Foods[[#This Row],[Unit Price]]*U255</f>
        <v>619.5</v>
      </c>
      <c r="W255" s="4">
        <v>59.59</v>
      </c>
    </row>
    <row r="256" spans="1:23" x14ac:dyDescent="0.25">
      <c r="A256">
        <v>1239</v>
      </c>
      <c r="B256" s="3">
        <v>45546</v>
      </c>
      <c r="C256">
        <v>11</v>
      </c>
      <c r="D256" t="s">
        <v>104</v>
      </c>
      <c r="E256" t="s">
        <v>105</v>
      </c>
      <c r="F256" t="s">
        <v>106</v>
      </c>
      <c r="G256" t="s">
        <v>107</v>
      </c>
      <c r="H256" t="s">
        <v>27</v>
      </c>
      <c r="I256" t="s">
        <v>108</v>
      </c>
      <c r="J256" t="s">
        <v>109</v>
      </c>
      <c r="K256" s="6">
        <v>45550</v>
      </c>
      <c r="L256" t="s">
        <v>59</v>
      </c>
      <c r="M256" t="s">
        <v>110</v>
      </c>
      <c r="N256" t="s">
        <v>105</v>
      </c>
      <c r="O256" t="s">
        <v>106</v>
      </c>
      <c r="P256" t="s">
        <v>107</v>
      </c>
      <c r="Q256" t="s">
        <v>60</v>
      </c>
      <c r="R256" t="s">
        <v>58</v>
      </c>
      <c r="S256" t="s">
        <v>56</v>
      </c>
      <c r="T256" s="7">
        <v>3.75</v>
      </c>
      <c r="U256">
        <v>91</v>
      </c>
      <c r="V256" s="5">
        <f>+XCaliber_Foods[[#This Row],[Unit Price]]*U256</f>
        <v>341.25</v>
      </c>
      <c r="W256" s="4">
        <v>31.213000000000001</v>
      </c>
    </row>
    <row r="257" spans="1:23" x14ac:dyDescent="0.25">
      <c r="A257">
        <v>1240</v>
      </c>
      <c r="B257" s="3">
        <v>45546</v>
      </c>
      <c r="C257">
        <v>11</v>
      </c>
      <c r="D257" t="s">
        <v>104</v>
      </c>
      <c r="E257" t="s">
        <v>105</v>
      </c>
      <c r="F257" t="s">
        <v>106</v>
      </c>
      <c r="G257" t="s">
        <v>107</v>
      </c>
      <c r="H257" t="s">
        <v>27</v>
      </c>
      <c r="I257" t="s">
        <v>108</v>
      </c>
      <c r="J257" t="s">
        <v>109</v>
      </c>
      <c r="K257" s="6">
        <v>45550</v>
      </c>
      <c r="L257" t="s">
        <v>59</v>
      </c>
      <c r="M257" t="s">
        <v>110</v>
      </c>
      <c r="N257" t="s">
        <v>105</v>
      </c>
      <c r="O257" t="s">
        <v>106</v>
      </c>
      <c r="P257" t="s">
        <v>107</v>
      </c>
      <c r="Q257" t="s">
        <v>60</v>
      </c>
      <c r="R257" t="s">
        <v>36</v>
      </c>
      <c r="S257" t="s">
        <v>34</v>
      </c>
      <c r="T257">
        <v>2.99</v>
      </c>
      <c r="U257">
        <v>64</v>
      </c>
      <c r="V257" s="5">
        <f>+XCaliber_Foods[[#This Row],[Unit Price]]*U257</f>
        <v>191.36</v>
      </c>
      <c r="W257" s="4">
        <v>19.518720000000002</v>
      </c>
    </row>
    <row r="258" spans="1:23" x14ac:dyDescent="0.25">
      <c r="A258">
        <v>1241</v>
      </c>
      <c r="B258" s="3">
        <v>45560</v>
      </c>
      <c r="C258">
        <v>25</v>
      </c>
      <c r="D258" t="s">
        <v>135</v>
      </c>
      <c r="E258" t="s">
        <v>136</v>
      </c>
      <c r="F258" t="s">
        <v>96</v>
      </c>
      <c r="G258" t="s">
        <v>97</v>
      </c>
      <c r="H258" t="s">
        <v>27</v>
      </c>
      <c r="I258" t="s">
        <v>98</v>
      </c>
      <c r="J258" t="s">
        <v>52</v>
      </c>
      <c r="K258" s="3">
        <v>45565</v>
      </c>
      <c r="L258" t="s">
        <v>53</v>
      </c>
      <c r="M258" t="s">
        <v>137</v>
      </c>
      <c r="N258" t="s">
        <v>136</v>
      </c>
      <c r="O258" t="s">
        <v>96</v>
      </c>
      <c r="P258" t="s">
        <v>97</v>
      </c>
      <c r="Q258" t="s">
        <v>44</v>
      </c>
      <c r="R258" t="s">
        <v>146</v>
      </c>
      <c r="S258" t="s">
        <v>62</v>
      </c>
      <c r="T258" s="4">
        <v>10.5</v>
      </c>
      <c r="U258">
        <v>94</v>
      </c>
      <c r="V258" s="5">
        <f>+XCaliber_Foods[[#This Row],[Unit Price]]*U258</f>
        <v>987</v>
      </c>
      <c r="W258" s="4">
        <v>97.76</v>
      </c>
    </row>
    <row r="259" spans="1:23" x14ac:dyDescent="0.25">
      <c r="A259">
        <v>1242</v>
      </c>
      <c r="B259" s="3">
        <v>45561</v>
      </c>
      <c r="C259">
        <v>26</v>
      </c>
      <c r="D259" t="s">
        <v>138</v>
      </c>
      <c r="E259" t="s">
        <v>139</v>
      </c>
      <c r="F259" t="s">
        <v>106</v>
      </c>
      <c r="G259" t="s">
        <v>107</v>
      </c>
      <c r="H259" t="s">
        <v>27</v>
      </c>
      <c r="I259" t="s">
        <v>108</v>
      </c>
      <c r="J259" t="s">
        <v>109</v>
      </c>
      <c r="K259" s="3">
        <v>45565</v>
      </c>
      <c r="L259" t="s">
        <v>59</v>
      </c>
      <c r="M259" t="s">
        <v>140</v>
      </c>
      <c r="N259" t="s">
        <v>139</v>
      </c>
      <c r="O259" t="s">
        <v>106</v>
      </c>
      <c r="P259" t="s">
        <v>107</v>
      </c>
      <c r="Q259" t="s">
        <v>32</v>
      </c>
      <c r="R259" t="s">
        <v>147</v>
      </c>
      <c r="S259" t="s">
        <v>148</v>
      </c>
      <c r="T259" s="4">
        <v>21.35</v>
      </c>
      <c r="U259">
        <v>54</v>
      </c>
      <c r="V259" s="5">
        <f>+XCaliber_Foods[[#This Row],[Unit Price]]*U259</f>
        <v>1152.9000000000001</v>
      </c>
      <c r="W259" s="4">
        <v>121.05450000000003</v>
      </c>
    </row>
    <row r="260" spans="1:23" x14ac:dyDescent="0.25">
      <c r="A260">
        <v>1243</v>
      </c>
      <c r="B260" s="3">
        <v>45561</v>
      </c>
      <c r="C260">
        <v>26</v>
      </c>
      <c r="D260" t="s">
        <v>138</v>
      </c>
      <c r="E260" t="s">
        <v>139</v>
      </c>
      <c r="F260" t="s">
        <v>106</v>
      </c>
      <c r="G260" t="s">
        <v>107</v>
      </c>
      <c r="H260" t="s">
        <v>27</v>
      </c>
      <c r="I260" t="s">
        <v>108</v>
      </c>
      <c r="J260" t="s">
        <v>109</v>
      </c>
      <c r="K260" s="3">
        <v>45565</v>
      </c>
      <c r="L260" t="s">
        <v>59</v>
      </c>
      <c r="M260" t="s">
        <v>140</v>
      </c>
      <c r="N260" t="s">
        <v>139</v>
      </c>
      <c r="O260" t="s">
        <v>106</v>
      </c>
      <c r="P260" t="s">
        <v>107</v>
      </c>
      <c r="Q260" t="s">
        <v>32</v>
      </c>
      <c r="R260" t="s">
        <v>45</v>
      </c>
      <c r="S260" t="s">
        <v>46</v>
      </c>
      <c r="T260" s="4">
        <v>10.199999999999999</v>
      </c>
      <c r="U260">
        <v>43</v>
      </c>
      <c r="V260" s="5">
        <f>+XCaliber_Foods[[#This Row],[Unit Price]]*U260</f>
        <v>438.59999999999997</v>
      </c>
      <c r="W260" s="4">
        <v>40.250150000000005</v>
      </c>
    </row>
    <row r="261" spans="1:23" x14ac:dyDescent="0.25">
      <c r="A261">
        <v>1244</v>
      </c>
      <c r="B261" s="3">
        <v>45561</v>
      </c>
      <c r="C261">
        <v>26</v>
      </c>
      <c r="D261" t="s">
        <v>138</v>
      </c>
      <c r="E261" t="s">
        <v>139</v>
      </c>
      <c r="F261" t="s">
        <v>106</v>
      </c>
      <c r="G261" t="s">
        <v>107</v>
      </c>
      <c r="H261" t="s">
        <v>27</v>
      </c>
      <c r="I261" t="s">
        <v>108</v>
      </c>
      <c r="J261" t="s">
        <v>109</v>
      </c>
      <c r="K261" s="6">
        <v>45563</v>
      </c>
      <c r="L261" t="s">
        <v>59</v>
      </c>
      <c r="M261" t="s">
        <v>140</v>
      </c>
      <c r="N261" t="s">
        <v>139</v>
      </c>
      <c r="O261" t="s">
        <v>106</v>
      </c>
      <c r="P261" t="s">
        <v>107</v>
      </c>
      <c r="Q261" t="s">
        <v>32</v>
      </c>
      <c r="R261" t="s">
        <v>130</v>
      </c>
      <c r="S261" t="s">
        <v>131</v>
      </c>
      <c r="T261" s="4">
        <v>21.5</v>
      </c>
      <c r="U261">
        <v>71</v>
      </c>
      <c r="V261" s="5">
        <f>+XCaliber_Foods[[#This Row],[Unit Price]]*U261</f>
        <v>1526.5</v>
      </c>
      <c r="W261" s="4">
        <v>134.55919999999998</v>
      </c>
    </row>
    <row r="262" spans="1:23" x14ac:dyDescent="0.25">
      <c r="A262">
        <v>1245</v>
      </c>
      <c r="B262" s="3">
        <v>45563</v>
      </c>
      <c r="C262">
        <v>28</v>
      </c>
      <c r="D262" t="s">
        <v>122</v>
      </c>
      <c r="E262" t="s">
        <v>123</v>
      </c>
      <c r="F262" t="s">
        <v>124</v>
      </c>
      <c r="G262" t="s">
        <v>125</v>
      </c>
      <c r="H262" t="s">
        <v>27</v>
      </c>
      <c r="I262" t="s">
        <v>108</v>
      </c>
      <c r="J262" t="s">
        <v>109</v>
      </c>
      <c r="K262" s="6">
        <v>45565</v>
      </c>
      <c r="L262" t="s">
        <v>59</v>
      </c>
      <c r="M262" t="s">
        <v>126</v>
      </c>
      <c r="N262" t="s">
        <v>123</v>
      </c>
      <c r="O262" t="s">
        <v>124</v>
      </c>
      <c r="P262" t="s">
        <v>125</v>
      </c>
      <c r="Q262" t="s">
        <v>32</v>
      </c>
      <c r="R262" t="s">
        <v>45</v>
      </c>
      <c r="S262" t="s">
        <v>46</v>
      </c>
      <c r="T262" s="4">
        <v>10.199999999999999</v>
      </c>
      <c r="U262">
        <v>68</v>
      </c>
      <c r="V262" s="5">
        <f>+XCaliber_Foods[[#This Row],[Unit Price]]*U262</f>
        <v>693.59999999999991</v>
      </c>
      <c r="W262" s="4">
        <v>64.307600000000008</v>
      </c>
    </row>
    <row r="263" spans="1:23" x14ac:dyDescent="0.25">
      <c r="A263">
        <v>1246</v>
      </c>
      <c r="B263" s="3">
        <v>45563</v>
      </c>
      <c r="C263">
        <v>28</v>
      </c>
      <c r="D263" t="s">
        <v>122</v>
      </c>
      <c r="E263" t="s">
        <v>123</v>
      </c>
      <c r="F263" t="s">
        <v>124</v>
      </c>
      <c r="G263" t="s">
        <v>125</v>
      </c>
      <c r="H263" t="s">
        <v>27</v>
      </c>
      <c r="I263" t="s">
        <v>108</v>
      </c>
      <c r="J263" t="s">
        <v>109</v>
      </c>
      <c r="K263" s="3">
        <v>45566</v>
      </c>
      <c r="L263" t="s">
        <v>59</v>
      </c>
      <c r="M263" t="s">
        <v>126</v>
      </c>
      <c r="N263" t="s">
        <v>123</v>
      </c>
      <c r="O263" t="s">
        <v>124</v>
      </c>
      <c r="P263" t="s">
        <v>125</v>
      </c>
      <c r="Q263" t="s">
        <v>32</v>
      </c>
      <c r="R263" t="s">
        <v>130</v>
      </c>
      <c r="S263" t="s">
        <v>131</v>
      </c>
      <c r="T263" s="4">
        <v>21.5</v>
      </c>
      <c r="U263">
        <v>32</v>
      </c>
      <c r="V263" s="5">
        <f>+XCaliber_Foods[[#This Row],[Unit Price]]*U263</f>
        <v>688</v>
      </c>
      <c r="W263" s="4">
        <v>58.879999999999995</v>
      </c>
    </row>
    <row r="264" spans="1:23" x14ac:dyDescent="0.25">
      <c r="A264">
        <v>1247</v>
      </c>
      <c r="B264" s="3">
        <v>45564</v>
      </c>
      <c r="C264">
        <v>29</v>
      </c>
      <c r="D264" t="s">
        <v>116</v>
      </c>
      <c r="E264" t="s">
        <v>117</v>
      </c>
      <c r="F264" t="s">
        <v>118</v>
      </c>
      <c r="G264" t="s">
        <v>119</v>
      </c>
      <c r="H264" t="s">
        <v>27</v>
      </c>
      <c r="I264" t="s">
        <v>120</v>
      </c>
      <c r="J264" t="s">
        <v>42</v>
      </c>
      <c r="K264" s="6">
        <v>45566</v>
      </c>
      <c r="L264" t="s">
        <v>30</v>
      </c>
      <c r="M264" t="s">
        <v>121</v>
      </c>
      <c r="N264" t="s">
        <v>117</v>
      </c>
      <c r="O264" t="s">
        <v>118</v>
      </c>
      <c r="P264" t="s">
        <v>119</v>
      </c>
      <c r="R264" t="s">
        <v>71</v>
      </c>
      <c r="S264" t="s">
        <v>34</v>
      </c>
      <c r="T264" s="4">
        <v>15</v>
      </c>
      <c r="U264">
        <v>50</v>
      </c>
      <c r="V264" s="5">
        <f>+XCaliber_Foods[[#This Row],[Unit Price]]*U264</f>
        <v>750</v>
      </c>
      <c r="W264" s="4">
        <v>67.2</v>
      </c>
    </row>
    <row r="265" spans="1:23" x14ac:dyDescent="0.25">
      <c r="A265">
        <v>1248</v>
      </c>
      <c r="B265" s="3">
        <v>45566</v>
      </c>
      <c r="C265">
        <v>1</v>
      </c>
      <c r="D265" t="s">
        <v>23</v>
      </c>
      <c r="E265" t="s">
        <v>24</v>
      </c>
      <c r="F265" t="s">
        <v>25</v>
      </c>
      <c r="G265" t="s">
        <v>26</v>
      </c>
      <c r="H265" t="s">
        <v>27</v>
      </c>
      <c r="I265" t="s">
        <v>28</v>
      </c>
      <c r="J265" t="s">
        <v>29</v>
      </c>
      <c r="K265" s="6">
        <v>45580</v>
      </c>
      <c r="L265" t="s">
        <v>30</v>
      </c>
      <c r="M265" t="s">
        <v>31</v>
      </c>
      <c r="N265" t="s">
        <v>24</v>
      </c>
      <c r="O265" t="s">
        <v>25</v>
      </c>
      <c r="P265" t="s">
        <v>26</v>
      </c>
      <c r="Q265" t="s">
        <v>60</v>
      </c>
      <c r="R265" t="s">
        <v>33</v>
      </c>
      <c r="S265" t="s">
        <v>34</v>
      </c>
      <c r="T265" s="7">
        <v>19</v>
      </c>
      <c r="U265">
        <v>22</v>
      </c>
      <c r="V265" s="5">
        <f>+XCaliber_Foods[[#This Row],[Unit Price]]*U265</f>
        <v>418</v>
      </c>
      <c r="W265" s="4">
        <v>38.015999999999998</v>
      </c>
    </row>
    <row r="266" spans="1:23" x14ac:dyDescent="0.25">
      <c r="A266">
        <v>1249</v>
      </c>
      <c r="B266" s="3">
        <v>45566</v>
      </c>
      <c r="C266">
        <v>1</v>
      </c>
      <c r="D266" t="s">
        <v>23</v>
      </c>
      <c r="E266" t="s">
        <v>24</v>
      </c>
      <c r="F266" t="s">
        <v>25</v>
      </c>
      <c r="G266" t="s">
        <v>26</v>
      </c>
      <c r="H266" t="s">
        <v>27</v>
      </c>
      <c r="I266" t="s">
        <v>28</v>
      </c>
      <c r="J266" t="s">
        <v>29</v>
      </c>
      <c r="K266" s="6">
        <v>45570</v>
      </c>
      <c r="L266" t="s">
        <v>30</v>
      </c>
      <c r="M266" t="s">
        <v>31</v>
      </c>
      <c r="N266" t="s">
        <v>24</v>
      </c>
      <c r="O266" t="s">
        <v>25</v>
      </c>
      <c r="P266" t="s">
        <v>26</v>
      </c>
      <c r="Q266" t="s">
        <v>60</v>
      </c>
      <c r="R266" t="s">
        <v>35</v>
      </c>
      <c r="S266" t="s">
        <v>34</v>
      </c>
      <c r="T266" s="8">
        <v>50</v>
      </c>
      <c r="U266">
        <v>73</v>
      </c>
      <c r="V266" s="5">
        <f>+XCaliber_Foods[[#This Row],[Unit Price]]*U266</f>
        <v>3650</v>
      </c>
      <c r="W266" s="4">
        <v>339.15800000000002</v>
      </c>
    </row>
    <row r="267" spans="1:23" x14ac:dyDescent="0.25">
      <c r="A267">
        <v>1250</v>
      </c>
      <c r="B267" s="3">
        <v>45566</v>
      </c>
      <c r="C267">
        <v>1</v>
      </c>
      <c r="D267" t="s">
        <v>23</v>
      </c>
      <c r="E267" t="s">
        <v>24</v>
      </c>
      <c r="F267" t="s">
        <v>25</v>
      </c>
      <c r="G267" t="s">
        <v>26</v>
      </c>
      <c r="H267" t="s">
        <v>27</v>
      </c>
      <c r="I267" t="s">
        <v>28</v>
      </c>
      <c r="J267" t="s">
        <v>29</v>
      </c>
      <c r="K267" s="6">
        <v>45570</v>
      </c>
      <c r="L267" t="s">
        <v>30</v>
      </c>
      <c r="M267" t="s">
        <v>31</v>
      </c>
      <c r="N267" t="s">
        <v>24</v>
      </c>
      <c r="O267" t="s">
        <v>25</v>
      </c>
      <c r="P267" t="s">
        <v>26</v>
      </c>
      <c r="Q267" t="s">
        <v>60</v>
      </c>
      <c r="R267" t="s">
        <v>36</v>
      </c>
      <c r="S267" t="s">
        <v>34</v>
      </c>
      <c r="T267" s="4">
        <v>3.99</v>
      </c>
      <c r="U267">
        <v>85</v>
      </c>
      <c r="V267" s="5">
        <f>+XCaliber_Foods[[#This Row],[Unit Price]]*U267</f>
        <v>339.15000000000003</v>
      </c>
      <c r="W267" s="4">
        <v>24.652550000000002</v>
      </c>
    </row>
    <row r="268" spans="1:23" x14ac:dyDescent="0.25">
      <c r="A268">
        <v>1251</v>
      </c>
      <c r="B268" s="3">
        <v>45566</v>
      </c>
      <c r="C268">
        <v>1</v>
      </c>
      <c r="D268" t="s">
        <v>23</v>
      </c>
      <c r="E268" t="s">
        <v>24</v>
      </c>
      <c r="F268" t="s">
        <v>25</v>
      </c>
      <c r="G268" t="s">
        <v>26</v>
      </c>
      <c r="H268" t="s">
        <v>27</v>
      </c>
      <c r="I268" t="s">
        <v>28</v>
      </c>
      <c r="J268" t="s">
        <v>29</v>
      </c>
      <c r="K268" s="6">
        <v>45571</v>
      </c>
      <c r="L268" t="s">
        <v>59</v>
      </c>
      <c r="M268" t="s">
        <v>31</v>
      </c>
      <c r="N268" t="s">
        <v>24</v>
      </c>
      <c r="O268" t="s">
        <v>25</v>
      </c>
      <c r="P268" t="s">
        <v>26</v>
      </c>
      <c r="R268" t="s">
        <v>130</v>
      </c>
      <c r="S268" t="s">
        <v>131</v>
      </c>
      <c r="T268" s="4">
        <v>21.5</v>
      </c>
      <c r="U268">
        <v>23</v>
      </c>
      <c r="V268" s="5">
        <f>+XCaliber_Foods[[#This Row],[Unit Price]]*U268</f>
        <v>494.5</v>
      </c>
      <c r="W268" s="4">
        <v>43.589600000000004</v>
      </c>
    </row>
    <row r="269" spans="1:23" x14ac:dyDescent="0.25">
      <c r="A269">
        <v>1252</v>
      </c>
      <c r="B269" s="3">
        <v>45568</v>
      </c>
      <c r="C269">
        <v>3</v>
      </c>
      <c r="D269" t="s">
        <v>37</v>
      </c>
      <c r="E269" t="s">
        <v>38</v>
      </c>
      <c r="F269" t="s">
        <v>39</v>
      </c>
      <c r="G269" t="s">
        <v>40</v>
      </c>
      <c r="H269" t="s">
        <v>27</v>
      </c>
      <c r="I269" t="s">
        <v>41</v>
      </c>
      <c r="J269" t="s">
        <v>42</v>
      </c>
      <c r="K269" s="6">
        <v>45570</v>
      </c>
      <c r="L269" t="s">
        <v>30</v>
      </c>
      <c r="M269" t="s">
        <v>43</v>
      </c>
      <c r="N269" t="s">
        <v>38</v>
      </c>
      <c r="O269" t="s">
        <v>39</v>
      </c>
      <c r="P269" t="s">
        <v>40</v>
      </c>
      <c r="Q269" t="s">
        <v>44</v>
      </c>
      <c r="R269" t="s">
        <v>132</v>
      </c>
      <c r="S269" t="s">
        <v>103</v>
      </c>
      <c r="T269" s="4">
        <v>10.5</v>
      </c>
      <c r="U269">
        <v>11</v>
      </c>
      <c r="V269" s="5">
        <f>+XCaliber_Foods[[#This Row],[Unit Price]]*U269</f>
        <v>115.5</v>
      </c>
      <c r="W269" s="4">
        <v>11.440000000000001</v>
      </c>
    </row>
    <row r="270" spans="1:23" x14ac:dyDescent="0.25">
      <c r="A270">
        <v>1253</v>
      </c>
      <c r="B270" s="3">
        <v>45568</v>
      </c>
      <c r="C270">
        <v>3</v>
      </c>
      <c r="D270" t="s">
        <v>37</v>
      </c>
      <c r="E270" t="s">
        <v>38</v>
      </c>
      <c r="F270" t="s">
        <v>39</v>
      </c>
      <c r="G270" t="s">
        <v>40</v>
      </c>
      <c r="H270" t="s">
        <v>27</v>
      </c>
      <c r="I270" t="s">
        <v>41</v>
      </c>
      <c r="J270" t="s">
        <v>42</v>
      </c>
      <c r="K270" s="6">
        <v>45570</v>
      </c>
      <c r="L270" t="s">
        <v>30</v>
      </c>
      <c r="M270" t="s">
        <v>43</v>
      </c>
      <c r="N270" t="s">
        <v>38</v>
      </c>
      <c r="O270" t="s">
        <v>39</v>
      </c>
      <c r="P270" t="s">
        <v>40</v>
      </c>
      <c r="Q270" t="s">
        <v>44</v>
      </c>
      <c r="R270" t="s">
        <v>69</v>
      </c>
      <c r="S270" t="s">
        <v>70</v>
      </c>
      <c r="T270" s="4">
        <v>42</v>
      </c>
      <c r="U270">
        <v>91</v>
      </c>
      <c r="V270" s="5">
        <f>+XCaliber_Foods[[#This Row],[Unit Price]]*U270</f>
        <v>3822</v>
      </c>
      <c r="W270" s="4">
        <v>364</v>
      </c>
    </row>
    <row r="271" spans="1:23" x14ac:dyDescent="0.25">
      <c r="A271">
        <v>1254</v>
      </c>
      <c r="B271" s="3">
        <v>45569</v>
      </c>
      <c r="C271">
        <v>4</v>
      </c>
      <c r="D271" t="s">
        <v>47</v>
      </c>
      <c r="E271" t="s">
        <v>48</v>
      </c>
      <c r="F271" t="s">
        <v>49</v>
      </c>
      <c r="G271" t="s">
        <v>50</v>
      </c>
      <c r="H271" t="s">
        <v>27</v>
      </c>
      <c r="I271" t="s">
        <v>51</v>
      </c>
      <c r="J271" t="s">
        <v>52</v>
      </c>
      <c r="K271" s="6">
        <v>45571</v>
      </c>
      <c r="L271" t="s">
        <v>53</v>
      </c>
      <c r="M271" t="s">
        <v>54</v>
      </c>
      <c r="N271" t="s">
        <v>48</v>
      </c>
      <c r="O271" t="s">
        <v>49</v>
      </c>
      <c r="P271" t="s">
        <v>50</v>
      </c>
      <c r="Q271" t="s">
        <v>32</v>
      </c>
      <c r="R271" t="s">
        <v>143</v>
      </c>
      <c r="S271" t="s">
        <v>101</v>
      </c>
      <c r="T271" s="7">
        <v>81</v>
      </c>
      <c r="U271">
        <v>82</v>
      </c>
      <c r="V271" s="5">
        <f>+XCaliber_Foods[[#This Row],[Unit Price]]*U271</f>
        <v>6642</v>
      </c>
      <c r="W271" s="4">
        <v>697.41000000000008</v>
      </c>
    </row>
    <row r="272" spans="1:23" x14ac:dyDescent="0.25">
      <c r="A272">
        <v>1255</v>
      </c>
      <c r="B272" s="3">
        <v>45569</v>
      </c>
      <c r="C272">
        <v>4</v>
      </c>
      <c r="D272" t="s">
        <v>47</v>
      </c>
      <c r="E272" t="s">
        <v>48</v>
      </c>
      <c r="F272" t="s">
        <v>49</v>
      </c>
      <c r="G272" t="s">
        <v>50</v>
      </c>
      <c r="H272" t="s">
        <v>27</v>
      </c>
      <c r="I272" t="s">
        <v>51</v>
      </c>
      <c r="J272" t="s">
        <v>52</v>
      </c>
      <c r="K272" s="6">
        <v>45571</v>
      </c>
      <c r="L272" t="s">
        <v>53</v>
      </c>
      <c r="M272" t="s">
        <v>54</v>
      </c>
      <c r="N272" t="s">
        <v>48</v>
      </c>
      <c r="O272" t="s">
        <v>49</v>
      </c>
      <c r="P272" t="s">
        <v>50</v>
      </c>
      <c r="Q272" t="s">
        <v>32</v>
      </c>
      <c r="R272" t="s">
        <v>144</v>
      </c>
      <c r="S272" t="s">
        <v>145</v>
      </c>
      <c r="T272" s="7">
        <v>7.35</v>
      </c>
      <c r="U272">
        <v>29</v>
      </c>
      <c r="V272" s="5">
        <f>+XCaliber_Foods[[#This Row],[Unit Price]]*U272</f>
        <v>213.14999999999998</v>
      </c>
      <c r="W272" s="4">
        <v>20.3</v>
      </c>
    </row>
    <row r="273" spans="1:23" x14ac:dyDescent="0.25">
      <c r="A273">
        <v>1256</v>
      </c>
      <c r="B273" s="3">
        <v>45571</v>
      </c>
      <c r="C273">
        <v>6</v>
      </c>
      <c r="D273" t="s">
        <v>63</v>
      </c>
      <c r="E273" t="s">
        <v>64</v>
      </c>
      <c r="F273" t="s">
        <v>65</v>
      </c>
      <c r="G273" t="s">
        <v>66</v>
      </c>
      <c r="H273" t="s">
        <v>27</v>
      </c>
      <c r="I273" t="s">
        <v>67</v>
      </c>
      <c r="J273" t="s">
        <v>29</v>
      </c>
      <c r="K273" s="6">
        <v>45573</v>
      </c>
      <c r="L273" t="s">
        <v>30</v>
      </c>
      <c r="M273" t="s">
        <v>68</v>
      </c>
      <c r="N273" t="s">
        <v>64</v>
      </c>
      <c r="O273" t="s">
        <v>65</v>
      </c>
      <c r="P273" t="s">
        <v>66</v>
      </c>
      <c r="Q273" t="s">
        <v>32</v>
      </c>
      <c r="R273" t="s">
        <v>69</v>
      </c>
      <c r="S273" t="s">
        <v>70</v>
      </c>
      <c r="T273" s="4">
        <v>42</v>
      </c>
      <c r="U273">
        <v>94</v>
      </c>
      <c r="V273" s="5">
        <f>+XCaliber_Foods[[#This Row],[Unit Price]]*U273</f>
        <v>3948</v>
      </c>
      <c r="W273" s="4">
        <v>376</v>
      </c>
    </row>
    <row r="274" spans="1:23" x14ac:dyDescent="0.25">
      <c r="A274">
        <v>1257</v>
      </c>
      <c r="B274" s="3">
        <v>45571</v>
      </c>
      <c r="C274">
        <v>6</v>
      </c>
      <c r="D274" t="s">
        <v>63</v>
      </c>
      <c r="E274" t="s">
        <v>64</v>
      </c>
      <c r="F274" t="s">
        <v>65</v>
      </c>
      <c r="G274" t="s">
        <v>66</v>
      </c>
      <c r="H274" t="s">
        <v>27</v>
      </c>
      <c r="I274" t="s">
        <v>67</v>
      </c>
      <c r="J274" t="s">
        <v>29</v>
      </c>
      <c r="K274" s="6">
        <v>45573</v>
      </c>
      <c r="L274" t="s">
        <v>30</v>
      </c>
      <c r="M274" t="s">
        <v>68</v>
      </c>
      <c r="N274" t="s">
        <v>64</v>
      </c>
      <c r="O274" t="s">
        <v>65</v>
      </c>
      <c r="P274" t="s">
        <v>66</v>
      </c>
      <c r="Q274" t="s">
        <v>32</v>
      </c>
      <c r="R274" t="s">
        <v>71</v>
      </c>
      <c r="S274" t="s">
        <v>34</v>
      </c>
      <c r="T274" s="4">
        <v>15</v>
      </c>
      <c r="U274">
        <v>98</v>
      </c>
      <c r="V274" s="5">
        <f>+XCaliber_Foods[[#This Row],[Unit Price]]*U274</f>
        <v>1470</v>
      </c>
      <c r="W274" s="4">
        <v>138.57200000000003</v>
      </c>
    </row>
    <row r="275" spans="1:23" x14ac:dyDescent="0.25">
      <c r="A275">
        <v>1258</v>
      </c>
      <c r="B275" s="3">
        <v>45571</v>
      </c>
      <c r="C275">
        <v>6</v>
      </c>
      <c r="D275" t="s">
        <v>63</v>
      </c>
      <c r="E275" t="s">
        <v>64</v>
      </c>
      <c r="F275" t="s">
        <v>65</v>
      </c>
      <c r="G275" t="s">
        <v>66</v>
      </c>
      <c r="H275" t="s">
        <v>27</v>
      </c>
      <c r="I275" t="s">
        <v>67</v>
      </c>
      <c r="J275" t="s">
        <v>29</v>
      </c>
      <c r="K275" s="6">
        <v>45573</v>
      </c>
      <c r="L275" t="s">
        <v>59</v>
      </c>
      <c r="M275" t="s">
        <v>68</v>
      </c>
      <c r="N275" t="s">
        <v>64</v>
      </c>
      <c r="O275" t="s">
        <v>65</v>
      </c>
      <c r="P275" t="s">
        <v>66</v>
      </c>
      <c r="Q275" t="s">
        <v>60</v>
      </c>
      <c r="R275" t="s">
        <v>82</v>
      </c>
      <c r="S275" t="s">
        <v>83</v>
      </c>
      <c r="T275" s="4">
        <v>15</v>
      </c>
      <c r="U275">
        <v>44</v>
      </c>
      <c r="V275" s="5">
        <f>+XCaliber_Foods[[#This Row],[Unit Price]]*U275</f>
        <v>660</v>
      </c>
      <c r="W275" s="4">
        <v>53.856000000000002</v>
      </c>
    </row>
    <row r="276" spans="1:23" x14ac:dyDescent="0.25">
      <c r="A276">
        <v>1259</v>
      </c>
      <c r="B276" s="3">
        <v>45571</v>
      </c>
      <c r="C276">
        <v>6</v>
      </c>
      <c r="D276" t="s">
        <v>63</v>
      </c>
      <c r="E276" t="s">
        <v>64</v>
      </c>
      <c r="F276" t="s">
        <v>65</v>
      </c>
      <c r="G276" t="s">
        <v>66</v>
      </c>
      <c r="H276" t="s">
        <v>27</v>
      </c>
      <c r="I276" t="s">
        <v>67</v>
      </c>
      <c r="J276" t="s">
        <v>29</v>
      </c>
      <c r="K276" s="6">
        <v>45573</v>
      </c>
      <c r="L276" t="s">
        <v>30</v>
      </c>
      <c r="M276" t="s">
        <v>68</v>
      </c>
      <c r="N276" t="s">
        <v>64</v>
      </c>
      <c r="O276" t="s">
        <v>65</v>
      </c>
      <c r="P276" t="s">
        <v>66</v>
      </c>
      <c r="Q276" t="s">
        <v>32</v>
      </c>
      <c r="R276" t="s">
        <v>82</v>
      </c>
      <c r="S276" t="s">
        <v>83</v>
      </c>
      <c r="T276" s="4">
        <v>15</v>
      </c>
      <c r="U276">
        <v>82</v>
      </c>
      <c r="V276" s="5">
        <f>+XCaliber_Foods[[#This Row],[Unit Price]]*U276</f>
        <v>1230</v>
      </c>
      <c r="W276" s="4">
        <v>103.50450000000001</v>
      </c>
    </row>
    <row r="277" spans="1:23" x14ac:dyDescent="0.25">
      <c r="A277">
        <v>1260</v>
      </c>
      <c r="B277" s="3">
        <v>45572</v>
      </c>
      <c r="C277">
        <v>7</v>
      </c>
      <c r="D277" t="s">
        <v>72</v>
      </c>
      <c r="E277" t="s">
        <v>73</v>
      </c>
      <c r="F277" t="s">
        <v>74</v>
      </c>
      <c r="G277" t="s">
        <v>75</v>
      </c>
      <c r="H277" t="s">
        <v>27</v>
      </c>
      <c r="I277" t="s">
        <v>28</v>
      </c>
      <c r="J277" t="s">
        <v>29</v>
      </c>
      <c r="K277" s="6">
        <v>45577</v>
      </c>
      <c r="L277" t="s">
        <v>30</v>
      </c>
      <c r="M277" t="s">
        <v>76</v>
      </c>
      <c r="N277" t="s">
        <v>73</v>
      </c>
      <c r="O277" t="s">
        <v>74</v>
      </c>
      <c r="P277" t="s">
        <v>75</v>
      </c>
      <c r="Q277" t="s">
        <v>60</v>
      </c>
      <c r="R277" t="s">
        <v>35</v>
      </c>
      <c r="S277" t="s">
        <v>34</v>
      </c>
      <c r="T277" s="8">
        <v>50</v>
      </c>
      <c r="U277">
        <v>62</v>
      </c>
      <c r="V277" s="5">
        <f>+XCaliber_Foods[[#This Row],[Unit Price]]*U277</f>
        <v>3100</v>
      </c>
      <c r="W277" s="4">
        <v>290.904</v>
      </c>
    </row>
    <row r="278" spans="1:23" x14ac:dyDescent="0.25">
      <c r="A278">
        <v>1261</v>
      </c>
      <c r="B278" s="3">
        <v>45573</v>
      </c>
      <c r="C278">
        <v>8</v>
      </c>
      <c r="D278" t="s">
        <v>77</v>
      </c>
      <c r="E278" t="s">
        <v>78</v>
      </c>
      <c r="F278" t="s">
        <v>79</v>
      </c>
      <c r="G278" t="s">
        <v>80</v>
      </c>
      <c r="H278" t="s">
        <v>27</v>
      </c>
      <c r="I278" t="s">
        <v>28</v>
      </c>
      <c r="J278" t="s">
        <v>29</v>
      </c>
      <c r="K278" s="6">
        <v>45575</v>
      </c>
      <c r="L278" t="s">
        <v>59</v>
      </c>
      <c r="M278" t="s">
        <v>81</v>
      </c>
      <c r="N278" t="s">
        <v>78</v>
      </c>
      <c r="O278" t="s">
        <v>79</v>
      </c>
      <c r="P278" t="s">
        <v>80</v>
      </c>
      <c r="Q278" t="s">
        <v>60</v>
      </c>
      <c r="R278" t="s">
        <v>82</v>
      </c>
      <c r="S278" t="s">
        <v>83</v>
      </c>
      <c r="T278" s="4">
        <v>15</v>
      </c>
      <c r="U278">
        <v>61</v>
      </c>
      <c r="V278" s="5">
        <f>+XCaliber_Foods[[#This Row],[Unit Price]]*U278</f>
        <v>915</v>
      </c>
      <c r="W278" s="4">
        <v>78.552750000000003</v>
      </c>
    </row>
    <row r="279" spans="1:23" x14ac:dyDescent="0.25">
      <c r="A279">
        <v>1262</v>
      </c>
      <c r="B279" s="3">
        <v>45573</v>
      </c>
      <c r="C279">
        <v>8</v>
      </c>
      <c r="D279" t="s">
        <v>77</v>
      </c>
      <c r="E279" t="s">
        <v>78</v>
      </c>
      <c r="F279" t="s">
        <v>79</v>
      </c>
      <c r="G279" t="s">
        <v>80</v>
      </c>
      <c r="H279" t="s">
        <v>27</v>
      </c>
      <c r="I279" t="s">
        <v>28</v>
      </c>
      <c r="J279" t="s">
        <v>29</v>
      </c>
      <c r="K279" s="6">
        <v>45575</v>
      </c>
      <c r="L279" t="s">
        <v>30</v>
      </c>
      <c r="M279" t="s">
        <v>81</v>
      </c>
      <c r="N279" t="s">
        <v>78</v>
      </c>
      <c r="O279" t="s">
        <v>79</v>
      </c>
      <c r="P279" t="s">
        <v>80</v>
      </c>
      <c r="Q279" t="s">
        <v>60</v>
      </c>
      <c r="R279" t="s">
        <v>69</v>
      </c>
      <c r="S279" t="s">
        <v>70</v>
      </c>
      <c r="T279" s="4">
        <v>42</v>
      </c>
      <c r="U279">
        <v>48</v>
      </c>
      <c r="V279" s="5">
        <f>+XCaliber_Foods[[#This Row],[Unit Price]]*U279</f>
        <v>2016</v>
      </c>
      <c r="W279" s="4">
        <v>188.16</v>
      </c>
    </row>
    <row r="280" spans="1:23" x14ac:dyDescent="0.25">
      <c r="A280">
        <v>1263</v>
      </c>
      <c r="B280" s="3">
        <v>45573</v>
      </c>
      <c r="C280">
        <v>8</v>
      </c>
      <c r="D280" t="s">
        <v>77</v>
      </c>
      <c r="E280" t="s">
        <v>78</v>
      </c>
      <c r="F280" t="s">
        <v>79</v>
      </c>
      <c r="G280" t="s">
        <v>80</v>
      </c>
      <c r="H280" t="s">
        <v>27</v>
      </c>
      <c r="I280" t="s">
        <v>28</v>
      </c>
      <c r="J280" t="s">
        <v>29</v>
      </c>
      <c r="K280" s="6">
        <v>45575</v>
      </c>
      <c r="L280" t="s">
        <v>30</v>
      </c>
      <c r="M280" t="s">
        <v>81</v>
      </c>
      <c r="N280" t="s">
        <v>78</v>
      </c>
      <c r="O280" t="s">
        <v>79</v>
      </c>
      <c r="P280" t="s">
        <v>80</v>
      </c>
      <c r="Q280" t="s">
        <v>60</v>
      </c>
      <c r="R280" t="s">
        <v>61</v>
      </c>
      <c r="S280" t="s">
        <v>62</v>
      </c>
      <c r="T280" s="4">
        <v>10.15</v>
      </c>
      <c r="U280">
        <v>100</v>
      </c>
      <c r="V280" s="5">
        <f>+XCaliber_Foods[[#This Row],[Unit Price]]*U280</f>
        <v>1015</v>
      </c>
      <c r="W280" s="4">
        <v>91.08</v>
      </c>
    </row>
    <row r="281" spans="1:23" x14ac:dyDescent="0.25">
      <c r="A281">
        <v>1264</v>
      </c>
      <c r="B281" s="3">
        <v>45573</v>
      </c>
      <c r="C281">
        <v>8</v>
      </c>
      <c r="D281" t="s">
        <v>77</v>
      </c>
      <c r="E281" t="s">
        <v>78</v>
      </c>
      <c r="F281" t="s">
        <v>79</v>
      </c>
      <c r="G281" t="s">
        <v>80</v>
      </c>
      <c r="H281" t="s">
        <v>27</v>
      </c>
      <c r="I281" t="s">
        <v>28</v>
      </c>
      <c r="J281" t="s">
        <v>29</v>
      </c>
      <c r="K281" s="6">
        <v>45575</v>
      </c>
      <c r="L281" t="s">
        <v>59</v>
      </c>
      <c r="M281" t="s">
        <v>81</v>
      </c>
      <c r="N281" t="s">
        <v>78</v>
      </c>
      <c r="O281" t="s">
        <v>79</v>
      </c>
      <c r="P281" t="s">
        <v>80</v>
      </c>
      <c r="Q281" t="s">
        <v>32</v>
      </c>
      <c r="R281" t="s">
        <v>92</v>
      </c>
      <c r="S281" t="s">
        <v>93</v>
      </c>
      <c r="T281" s="4">
        <v>35.6</v>
      </c>
      <c r="U281">
        <v>93</v>
      </c>
      <c r="V281" s="5">
        <f>+XCaliber_Foods[[#This Row],[Unit Price]]*U281</f>
        <v>3310.8</v>
      </c>
      <c r="W281" s="4">
        <v>313.93079999999998</v>
      </c>
    </row>
    <row r="282" spans="1:23" x14ac:dyDescent="0.25">
      <c r="A282">
        <v>1265</v>
      </c>
      <c r="B282" s="3">
        <v>45573</v>
      </c>
      <c r="C282">
        <v>8</v>
      </c>
      <c r="D282" t="s">
        <v>77</v>
      </c>
      <c r="E282" t="s">
        <v>78</v>
      </c>
      <c r="F282" t="s">
        <v>79</v>
      </c>
      <c r="G282" t="s">
        <v>80</v>
      </c>
      <c r="H282" t="s">
        <v>27</v>
      </c>
      <c r="I282" t="s">
        <v>28</v>
      </c>
      <c r="J282" t="s">
        <v>29</v>
      </c>
      <c r="K282" s="6">
        <v>45575</v>
      </c>
      <c r="L282" t="s">
        <v>30</v>
      </c>
      <c r="M282" t="s">
        <v>81</v>
      </c>
      <c r="N282" t="s">
        <v>78</v>
      </c>
      <c r="O282" t="s">
        <v>79</v>
      </c>
      <c r="P282" t="s">
        <v>80</v>
      </c>
      <c r="Q282" t="s">
        <v>60</v>
      </c>
      <c r="R282" t="s">
        <v>82</v>
      </c>
      <c r="S282" t="s">
        <v>83</v>
      </c>
      <c r="T282" s="4">
        <v>15</v>
      </c>
      <c r="U282">
        <v>43</v>
      </c>
      <c r="V282" s="5">
        <f>+XCaliber_Foods[[#This Row],[Unit Price]]*U282</f>
        <v>645</v>
      </c>
      <c r="W282" s="4">
        <v>52.631999999999998</v>
      </c>
    </row>
    <row r="283" spans="1:23" x14ac:dyDescent="0.25">
      <c r="A283">
        <v>1266</v>
      </c>
      <c r="B283" s="3">
        <v>45574</v>
      </c>
      <c r="C283">
        <v>9</v>
      </c>
      <c r="D283" t="s">
        <v>84</v>
      </c>
      <c r="E283" t="s">
        <v>85</v>
      </c>
      <c r="F283" t="s">
        <v>86</v>
      </c>
      <c r="G283" t="s">
        <v>87</v>
      </c>
      <c r="H283" t="s">
        <v>27</v>
      </c>
      <c r="I283" t="s">
        <v>88</v>
      </c>
      <c r="J283" t="s">
        <v>42</v>
      </c>
      <c r="K283" s="6">
        <v>45576</v>
      </c>
      <c r="L283" t="s">
        <v>53</v>
      </c>
      <c r="M283" t="s">
        <v>89</v>
      </c>
      <c r="N283" t="s">
        <v>85</v>
      </c>
      <c r="O283" t="s">
        <v>86</v>
      </c>
      <c r="P283" t="s">
        <v>87</v>
      </c>
      <c r="Q283" t="s">
        <v>60</v>
      </c>
      <c r="R283" t="s">
        <v>90</v>
      </c>
      <c r="S283" t="s">
        <v>91</v>
      </c>
      <c r="T283" s="4">
        <v>19.5</v>
      </c>
      <c r="U283">
        <v>64</v>
      </c>
      <c r="V283" s="5">
        <f>+XCaliber_Foods[[#This Row],[Unit Price]]*U283</f>
        <v>1248</v>
      </c>
      <c r="W283" s="4">
        <v>119.80800000000001</v>
      </c>
    </row>
    <row r="284" spans="1:23" x14ac:dyDescent="0.25">
      <c r="A284">
        <v>1267</v>
      </c>
      <c r="B284" s="3">
        <v>45574</v>
      </c>
      <c r="C284">
        <v>9</v>
      </c>
      <c r="D284" t="s">
        <v>84</v>
      </c>
      <c r="E284" t="s">
        <v>85</v>
      </c>
      <c r="F284" t="s">
        <v>86</v>
      </c>
      <c r="G284" t="s">
        <v>87</v>
      </c>
      <c r="H284" t="s">
        <v>27</v>
      </c>
      <c r="I284" t="s">
        <v>88</v>
      </c>
      <c r="J284" t="s">
        <v>42</v>
      </c>
      <c r="K284" s="6">
        <v>45576</v>
      </c>
      <c r="L284" t="s">
        <v>53</v>
      </c>
      <c r="M284" t="s">
        <v>89</v>
      </c>
      <c r="N284" t="s">
        <v>85</v>
      </c>
      <c r="O284" t="s">
        <v>86</v>
      </c>
      <c r="P284" t="s">
        <v>87</v>
      </c>
      <c r="Q284" t="s">
        <v>60</v>
      </c>
      <c r="R284" t="s">
        <v>92</v>
      </c>
      <c r="S284" t="s">
        <v>93</v>
      </c>
      <c r="T284" s="4">
        <v>35.6</v>
      </c>
      <c r="U284">
        <v>70</v>
      </c>
      <c r="V284" s="5">
        <f>+XCaliber_Foods[[#This Row],[Unit Price]]*U284</f>
        <v>2492</v>
      </c>
      <c r="W284" s="4">
        <v>246.03600000000003</v>
      </c>
    </row>
    <row r="285" spans="1:23" x14ac:dyDescent="0.25">
      <c r="A285">
        <v>1268</v>
      </c>
      <c r="B285" s="3">
        <v>45574</v>
      </c>
      <c r="C285">
        <v>9</v>
      </c>
      <c r="D285" t="s">
        <v>84</v>
      </c>
      <c r="E285" t="s">
        <v>85</v>
      </c>
      <c r="F285" t="s">
        <v>86</v>
      </c>
      <c r="G285" t="s">
        <v>87</v>
      </c>
      <c r="H285" t="s">
        <v>27</v>
      </c>
      <c r="I285" t="s">
        <v>88</v>
      </c>
      <c r="J285" t="s">
        <v>42</v>
      </c>
      <c r="K285" s="6">
        <v>45576</v>
      </c>
      <c r="L285" t="s">
        <v>53</v>
      </c>
      <c r="M285" t="s">
        <v>89</v>
      </c>
      <c r="N285" t="s">
        <v>85</v>
      </c>
      <c r="O285" t="s">
        <v>86</v>
      </c>
      <c r="P285" t="s">
        <v>87</v>
      </c>
      <c r="Q285" t="s">
        <v>60</v>
      </c>
      <c r="R285" t="s">
        <v>45</v>
      </c>
      <c r="S285" t="s">
        <v>46</v>
      </c>
      <c r="T285" s="4">
        <v>10.199999999999999</v>
      </c>
      <c r="U285">
        <v>89</v>
      </c>
      <c r="V285" s="5">
        <f>+XCaliber_Foods[[#This Row],[Unit Price]]*U285</f>
        <v>907.8</v>
      </c>
      <c r="W285" s="4">
        <v>86.743850000000009</v>
      </c>
    </row>
    <row r="286" spans="1:23" x14ac:dyDescent="0.25">
      <c r="A286">
        <v>1269</v>
      </c>
      <c r="B286" s="3">
        <v>45575</v>
      </c>
      <c r="C286">
        <v>10</v>
      </c>
      <c r="D286" t="s">
        <v>94</v>
      </c>
      <c r="E286" t="s">
        <v>95</v>
      </c>
      <c r="F286" t="s">
        <v>96</v>
      </c>
      <c r="G286" t="s">
        <v>97</v>
      </c>
      <c r="H286" t="s">
        <v>27</v>
      </c>
      <c r="I286" t="s">
        <v>98</v>
      </c>
      <c r="J286" t="s">
        <v>52</v>
      </c>
      <c r="K286" s="6">
        <v>45577</v>
      </c>
      <c r="L286" t="s">
        <v>30</v>
      </c>
      <c r="M286" t="s">
        <v>99</v>
      </c>
      <c r="N286" t="s">
        <v>95</v>
      </c>
      <c r="O286" t="s">
        <v>96</v>
      </c>
      <c r="P286" t="s">
        <v>97</v>
      </c>
      <c r="Q286" t="s">
        <v>32</v>
      </c>
      <c r="R286" t="s">
        <v>36</v>
      </c>
      <c r="S286" t="s">
        <v>34</v>
      </c>
      <c r="T286" s="4">
        <v>3.99</v>
      </c>
      <c r="U286">
        <v>32</v>
      </c>
      <c r="V286" s="5">
        <f>+XCaliber_Foods[[#This Row],[Unit Price]]*U286</f>
        <v>127.68</v>
      </c>
      <c r="W286" s="4">
        <v>9.7593600000000009</v>
      </c>
    </row>
    <row r="287" spans="1:23" x14ac:dyDescent="0.25">
      <c r="A287">
        <v>1270</v>
      </c>
      <c r="B287" s="3">
        <v>45575</v>
      </c>
      <c r="C287">
        <v>10</v>
      </c>
      <c r="D287" t="s">
        <v>94</v>
      </c>
      <c r="E287" t="s">
        <v>95</v>
      </c>
      <c r="F287" t="s">
        <v>96</v>
      </c>
      <c r="G287" t="s">
        <v>97</v>
      </c>
      <c r="H287" t="s">
        <v>27</v>
      </c>
      <c r="I287" t="s">
        <v>98</v>
      </c>
      <c r="J287" t="s">
        <v>52</v>
      </c>
      <c r="K287" s="6">
        <v>45577</v>
      </c>
      <c r="L287" t="s">
        <v>53</v>
      </c>
      <c r="M287" t="s">
        <v>99</v>
      </c>
      <c r="N287" t="s">
        <v>95</v>
      </c>
      <c r="O287" t="s">
        <v>96</v>
      </c>
      <c r="P287" t="s">
        <v>97</v>
      </c>
      <c r="Q287" t="s">
        <v>60</v>
      </c>
      <c r="R287" t="s">
        <v>100</v>
      </c>
      <c r="S287" t="s">
        <v>101</v>
      </c>
      <c r="T287" s="7">
        <v>26</v>
      </c>
      <c r="U287">
        <v>60</v>
      </c>
      <c r="V287" s="5">
        <f>+XCaliber_Foods[[#This Row],[Unit Price]]*U287</f>
        <v>1560</v>
      </c>
      <c r="W287" s="4">
        <v>154.5</v>
      </c>
    </row>
    <row r="288" spans="1:23" x14ac:dyDescent="0.25">
      <c r="A288">
        <v>1271</v>
      </c>
      <c r="B288" s="3">
        <v>45575</v>
      </c>
      <c r="C288">
        <v>10</v>
      </c>
      <c r="D288" t="s">
        <v>94</v>
      </c>
      <c r="E288" t="s">
        <v>95</v>
      </c>
      <c r="F288" t="s">
        <v>96</v>
      </c>
      <c r="G288" t="s">
        <v>97</v>
      </c>
      <c r="H288" t="s">
        <v>27</v>
      </c>
      <c r="I288" t="s">
        <v>98</v>
      </c>
      <c r="J288" t="s">
        <v>52</v>
      </c>
      <c r="K288" s="6">
        <v>45577</v>
      </c>
      <c r="L288" t="s">
        <v>53</v>
      </c>
      <c r="M288" t="s">
        <v>99</v>
      </c>
      <c r="N288" t="s">
        <v>95</v>
      </c>
      <c r="O288" t="s">
        <v>96</v>
      </c>
      <c r="P288" t="s">
        <v>97</v>
      </c>
      <c r="Q288" t="s">
        <v>60</v>
      </c>
      <c r="R288" t="s">
        <v>102</v>
      </c>
      <c r="S288" t="s">
        <v>103</v>
      </c>
      <c r="T288">
        <v>22</v>
      </c>
      <c r="U288">
        <v>51</v>
      </c>
      <c r="V288" s="5">
        <f>+XCaliber_Foods[[#This Row],[Unit Price]]*U288</f>
        <v>1122</v>
      </c>
      <c r="W288" s="4">
        <v>109.956</v>
      </c>
    </row>
    <row r="289" spans="1:23" x14ac:dyDescent="0.25">
      <c r="A289">
        <v>1272</v>
      </c>
      <c r="B289" s="3">
        <v>45575</v>
      </c>
      <c r="C289">
        <v>10</v>
      </c>
      <c r="D289" t="s">
        <v>94</v>
      </c>
      <c r="E289" t="s">
        <v>95</v>
      </c>
      <c r="F289" t="s">
        <v>96</v>
      </c>
      <c r="G289" t="s">
        <v>97</v>
      </c>
      <c r="H289" t="s">
        <v>27</v>
      </c>
      <c r="I289" t="s">
        <v>98</v>
      </c>
      <c r="J289" t="s">
        <v>52</v>
      </c>
      <c r="K289" s="6">
        <v>45577</v>
      </c>
      <c r="L289" t="s">
        <v>53</v>
      </c>
      <c r="M289" t="s">
        <v>99</v>
      </c>
      <c r="N289" t="s">
        <v>95</v>
      </c>
      <c r="O289" t="s">
        <v>96</v>
      </c>
      <c r="P289" t="s">
        <v>97</v>
      </c>
      <c r="Q289" t="s">
        <v>60</v>
      </c>
      <c r="R289" t="s">
        <v>61</v>
      </c>
      <c r="S289" t="s">
        <v>62</v>
      </c>
      <c r="T289" s="4">
        <v>10.15</v>
      </c>
      <c r="U289">
        <v>49</v>
      </c>
      <c r="V289" s="5">
        <f>+XCaliber_Foods[[#This Row],[Unit Price]]*U289</f>
        <v>497.35</v>
      </c>
      <c r="W289" s="4">
        <v>44.629199999999997</v>
      </c>
    </row>
    <row r="290" spans="1:23" x14ac:dyDescent="0.25">
      <c r="A290">
        <v>1273</v>
      </c>
      <c r="B290" s="3">
        <v>45575</v>
      </c>
      <c r="C290">
        <v>10</v>
      </c>
      <c r="D290" t="s">
        <v>94</v>
      </c>
      <c r="E290" t="s">
        <v>95</v>
      </c>
      <c r="F290" t="s">
        <v>96</v>
      </c>
      <c r="G290" t="s">
        <v>97</v>
      </c>
      <c r="H290" t="s">
        <v>27</v>
      </c>
      <c r="I290" t="s">
        <v>98</v>
      </c>
      <c r="J290" t="s">
        <v>52</v>
      </c>
      <c r="K290" s="6">
        <v>45577</v>
      </c>
      <c r="L290" t="s">
        <v>30</v>
      </c>
      <c r="M290" t="s">
        <v>99</v>
      </c>
      <c r="N290" t="s">
        <v>95</v>
      </c>
      <c r="O290" t="s">
        <v>96</v>
      </c>
      <c r="P290" t="s">
        <v>97</v>
      </c>
      <c r="Q290" t="s">
        <v>32</v>
      </c>
      <c r="R290" t="s">
        <v>134</v>
      </c>
      <c r="S290" t="s">
        <v>56</v>
      </c>
      <c r="T290" s="4">
        <v>10.5</v>
      </c>
      <c r="U290">
        <v>12</v>
      </c>
      <c r="V290" s="5">
        <f>+XCaliber_Foods[[#This Row],[Unit Price]]*U290</f>
        <v>126</v>
      </c>
      <c r="W290" s="4">
        <v>12.36</v>
      </c>
    </row>
    <row r="291" spans="1:23" x14ac:dyDescent="0.25">
      <c r="A291">
        <v>1274</v>
      </c>
      <c r="B291" s="3">
        <v>45575</v>
      </c>
      <c r="C291">
        <v>10</v>
      </c>
      <c r="D291" t="s">
        <v>94</v>
      </c>
      <c r="E291" t="s">
        <v>95</v>
      </c>
      <c r="F291" t="s">
        <v>96</v>
      </c>
      <c r="G291" t="s">
        <v>97</v>
      </c>
      <c r="H291" t="s">
        <v>27</v>
      </c>
      <c r="I291" t="s">
        <v>98</v>
      </c>
      <c r="J291" t="s">
        <v>52</v>
      </c>
      <c r="K291" s="6">
        <v>45577</v>
      </c>
      <c r="L291" t="s">
        <v>53</v>
      </c>
      <c r="M291" t="s">
        <v>99</v>
      </c>
      <c r="N291" t="s">
        <v>95</v>
      </c>
      <c r="O291" t="s">
        <v>96</v>
      </c>
      <c r="P291" t="s">
        <v>97</v>
      </c>
      <c r="Q291" t="s">
        <v>60</v>
      </c>
      <c r="R291" t="s">
        <v>58</v>
      </c>
      <c r="S291" t="s">
        <v>56</v>
      </c>
      <c r="T291" s="7">
        <v>3.75</v>
      </c>
      <c r="U291">
        <v>78</v>
      </c>
      <c r="V291" s="5">
        <f>+XCaliber_Foods[[#This Row],[Unit Price]]*U291</f>
        <v>292.5</v>
      </c>
      <c r="W291" s="4">
        <v>27.3</v>
      </c>
    </row>
    <row r="292" spans="1:23" x14ac:dyDescent="0.25">
      <c r="A292">
        <v>1275</v>
      </c>
      <c r="B292" s="3">
        <v>45576</v>
      </c>
      <c r="C292">
        <v>11</v>
      </c>
      <c r="D292" t="s">
        <v>104</v>
      </c>
      <c r="E292" t="s">
        <v>105</v>
      </c>
      <c r="F292" t="s">
        <v>106</v>
      </c>
      <c r="G292" t="s">
        <v>107</v>
      </c>
      <c r="H292" t="s">
        <v>27</v>
      </c>
      <c r="I292" t="s">
        <v>108</v>
      </c>
      <c r="J292" t="s">
        <v>109</v>
      </c>
      <c r="K292" s="6">
        <v>45577</v>
      </c>
      <c r="L292" t="s">
        <v>59</v>
      </c>
      <c r="M292" t="s">
        <v>110</v>
      </c>
      <c r="N292" t="s">
        <v>105</v>
      </c>
      <c r="O292" t="s">
        <v>106</v>
      </c>
      <c r="P292" t="s">
        <v>107</v>
      </c>
      <c r="Q292" t="s">
        <v>60</v>
      </c>
      <c r="R292" t="s">
        <v>58</v>
      </c>
      <c r="S292" t="s">
        <v>56</v>
      </c>
      <c r="T292" s="4">
        <v>4</v>
      </c>
      <c r="U292">
        <v>20</v>
      </c>
      <c r="V292" s="5">
        <f>+XCaliber_Foods[[#This Row],[Unit Price]]*U292</f>
        <v>80</v>
      </c>
      <c r="W292" s="4">
        <v>6.93</v>
      </c>
    </row>
    <row r="293" spans="1:23" x14ac:dyDescent="0.25">
      <c r="A293">
        <v>1276</v>
      </c>
      <c r="B293" s="3">
        <v>45576</v>
      </c>
      <c r="C293">
        <v>11</v>
      </c>
      <c r="D293" t="s">
        <v>104</v>
      </c>
      <c r="E293" t="s">
        <v>105</v>
      </c>
      <c r="F293" t="s">
        <v>106</v>
      </c>
      <c r="G293" t="s">
        <v>107</v>
      </c>
      <c r="H293" t="s">
        <v>27</v>
      </c>
      <c r="I293" t="s">
        <v>108</v>
      </c>
      <c r="J293" t="s">
        <v>109</v>
      </c>
      <c r="K293" s="6">
        <v>45580</v>
      </c>
      <c r="L293" t="s">
        <v>59</v>
      </c>
      <c r="M293" t="s">
        <v>110</v>
      </c>
      <c r="N293" t="s">
        <v>105</v>
      </c>
      <c r="O293" t="s">
        <v>106</v>
      </c>
      <c r="P293" t="s">
        <v>107</v>
      </c>
      <c r="Q293" t="s">
        <v>60</v>
      </c>
      <c r="R293" t="s">
        <v>36</v>
      </c>
      <c r="S293" t="s">
        <v>34</v>
      </c>
      <c r="T293" s="4">
        <v>3.99</v>
      </c>
      <c r="U293">
        <v>49</v>
      </c>
      <c r="V293" s="5">
        <f>+XCaliber_Foods[[#This Row],[Unit Price]]*U293</f>
        <v>195.51000000000002</v>
      </c>
      <c r="W293" s="4">
        <v>14.651000000000003</v>
      </c>
    </row>
    <row r="294" spans="1:23" x14ac:dyDescent="0.25">
      <c r="A294">
        <v>1277</v>
      </c>
      <c r="B294" s="3">
        <v>45576</v>
      </c>
      <c r="C294">
        <v>11</v>
      </c>
      <c r="D294" t="s">
        <v>104</v>
      </c>
      <c r="E294" t="s">
        <v>105</v>
      </c>
      <c r="F294" t="s">
        <v>106</v>
      </c>
      <c r="G294" t="s">
        <v>107</v>
      </c>
      <c r="H294" t="s">
        <v>27</v>
      </c>
      <c r="I294" t="s">
        <v>108</v>
      </c>
      <c r="J294" t="s">
        <v>109</v>
      </c>
      <c r="K294" s="6">
        <v>45578</v>
      </c>
      <c r="L294" t="s">
        <v>59</v>
      </c>
      <c r="M294" t="s">
        <v>110</v>
      </c>
      <c r="N294" t="s">
        <v>105</v>
      </c>
      <c r="O294" t="s">
        <v>106</v>
      </c>
      <c r="P294" t="s">
        <v>107</v>
      </c>
      <c r="Q294" t="s">
        <v>60</v>
      </c>
      <c r="R294" t="s">
        <v>69</v>
      </c>
      <c r="S294" t="s">
        <v>70</v>
      </c>
      <c r="T294" s="4">
        <v>42</v>
      </c>
      <c r="U294">
        <v>60</v>
      </c>
      <c r="V294" s="5">
        <f>+XCaliber_Foods[[#This Row],[Unit Price]]*U294</f>
        <v>2520</v>
      </c>
      <c r="W294" s="4">
        <v>228</v>
      </c>
    </row>
    <row r="295" spans="1:23" x14ac:dyDescent="0.25">
      <c r="A295">
        <v>1278</v>
      </c>
      <c r="B295" s="3">
        <v>45590</v>
      </c>
      <c r="C295">
        <v>25</v>
      </c>
      <c r="D295" t="s">
        <v>135</v>
      </c>
      <c r="E295" t="s">
        <v>136</v>
      </c>
      <c r="F295" t="s">
        <v>96</v>
      </c>
      <c r="G295" t="s">
        <v>97</v>
      </c>
      <c r="H295" t="s">
        <v>27</v>
      </c>
      <c r="I295" t="s">
        <v>98</v>
      </c>
      <c r="J295" t="s">
        <v>52</v>
      </c>
      <c r="K295" s="6">
        <v>45592</v>
      </c>
      <c r="L295" t="s">
        <v>53</v>
      </c>
      <c r="M295" t="s">
        <v>137</v>
      </c>
      <c r="N295" t="s">
        <v>136</v>
      </c>
      <c r="O295" t="s">
        <v>96</v>
      </c>
      <c r="P295" t="s">
        <v>97</v>
      </c>
      <c r="Q295" t="s">
        <v>44</v>
      </c>
      <c r="R295" t="s">
        <v>146</v>
      </c>
      <c r="S295" t="s">
        <v>62</v>
      </c>
      <c r="T295" s="4">
        <v>10.5</v>
      </c>
      <c r="U295">
        <v>90</v>
      </c>
      <c r="V295" s="5">
        <f>+XCaliber_Foods[[#This Row],[Unit Price]]*U295</f>
        <v>945</v>
      </c>
      <c r="W295" s="4">
        <v>87.3</v>
      </c>
    </row>
    <row r="296" spans="1:23" x14ac:dyDescent="0.25">
      <c r="A296">
        <v>1279</v>
      </c>
      <c r="B296" s="3">
        <v>45591</v>
      </c>
      <c r="C296">
        <v>26</v>
      </c>
      <c r="D296" t="s">
        <v>138</v>
      </c>
      <c r="E296" t="s">
        <v>139</v>
      </c>
      <c r="F296" t="s">
        <v>106</v>
      </c>
      <c r="G296" t="s">
        <v>107</v>
      </c>
      <c r="H296" t="s">
        <v>27</v>
      </c>
      <c r="I296" t="s">
        <v>108</v>
      </c>
      <c r="J296" t="s">
        <v>109</v>
      </c>
      <c r="K296" s="6">
        <v>45593</v>
      </c>
      <c r="L296" t="s">
        <v>59</v>
      </c>
      <c r="M296" t="s">
        <v>140</v>
      </c>
      <c r="N296" t="s">
        <v>139</v>
      </c>
      <c r="O296" t="s">
        <v>106</v>
      </c>
      <c r="P296" t="s">
        <v>107</v>
      </c>
      <c r="Q296" t="s">
        <v>32</v>
      </c>
      <c r="R296" t="s">
        <v>147</v>
      </c>
      <c r="S296" t="s">
        <v>148</v>
      </c>
      <c r="T296" s="4">
        <v>21.35</v>
      </c>
      <c r="U296">
        <v>49</v>
      </c>
      <c r="V296" s="5">
        <f>+XCaliber_Foods[[#This Row],[Unit Price]]*U296</f>
        <v>1046.1500000000001</v>
      </c>
      <c r="W296" s="4">
        <v>102.5227</v>
      </c>
    </row>
    <row r="297" spans="1:23" x14ac:dyDescent="0.25">
      <c r="A297">
        <v>1280</v>
      </c>
      <c r="B297" s="3">
        <v>45591</v>
      </c>
      <c r="C297">
        <v>26</v>
      </c>
      <c r="D297" t="s">
        <v>138</v>
      </c>
      <c r="E297" t="s">
        <v>139</v>
      </c>
      <c r="F297" t="s">
        <v>106</v>
      </c>
      <c r="G297" t="s">
        <v>107</v>
      </c>
      <c r="H297" t="s">
        <v>27</v>
      </c>
      <c r="I297" t="s">
        <v>108</v>
      </c>
      <c r="J297" t="s">
        <v>109</v>
      </c>
      <c r="K297" s="6">
        <v>45593</v>
      </c>
      <c r="L297" t="s">
        <v>59</v>
      </c>
      <c r="M297" t="s">
        <v>140</v>
      </c>
      <c r="N297" t="s">
        <v>139</v>
      </c>
      <c r="O297" t="s">
        <v>106</v>
      </c>
      <c r="P297" t="s">
        <v>107</v>
      </c>
      <c r="Q297" t="s">
        <v>32</v>
      </c>
      <c r="R297" t="s">
        <v>45</v>
      </c>
      <c r="S297" t="s">
        <v>46</v>
      </c>
      <c r="T297" s="4">
        <v>10.199999999999999</v>
      </c>
      <c r="U297">
        <v>71</v>
      </c>
      <c r="V297" s="5">
        <f>+XCaliber_Foods[[#This Row],[Unit Price]]*U297</f>
        <v>724.19999999999993</v>
      </c>
      <c r="W297" s="4">
        <v>65.7744</v>
      </c>
    </row>
    <row r="298" spans="1:23" x14ac:dyDescent="0.25">
      <c r="A298">
        <v>1281</v>
      </c>
      <c r="B298" s="3">
        <v>45591</v>
      </c>
      <c r="C298">
        <v>26</v>
      </c>
      <c r="D298" t="s">
        <v>138</v>
      </c>
      <c r="E298" t="s">
        <v>139</v>
      </c>
      <c r="F298" t="s">
        <v>106</v>
      </c>
      <c r="G298" t="s">
        <v>107</v>
      </c>
      <c r="H298" t="s">
        <v>27</v>
      </c>
      <c r="I298" t="s">
        <v>108</v>
      </c>
      <c r="J298" t="s">
        <v>109</v>
      </c>
      <c r="K298" s="6">
        <v>45593</v>
      </c>
      <c r="L298" t="s">
        <v>59</v>
      </c>
      <c r="M298" t="s">
        <v>140</v>
      </c>
      <c r="N298" t="s">
        <v>139</v>
      </c>
      <c r="O298" t="s">
        <v>106</v>
      </c>
      <c r="P298" t="s">
        <v>107</v>
      </c>
      <c r="Q298" t="s">
        <v>32</v>
      </c>
      <c r="R298" t="s">
        <v>130</v>
      </c>
      <c r="S298" t="s">
        <v>131</v>
      </c>
      <c r="T298" s="4">
        <v>21.5</v>
      </c>
      <c r="U298">
        <v>10</v>
      </c>
      <c r="V298" s="5">
        <f>+XCaliber_Foods[[#This Row],[Unit Price]]*U298</f>
        <v>215</v>
      </c>
      <c r="W298" s="4">
        <v>19.136000000000003</v>
      </c>
    </row>
    <row r="299" spans="1:23" x14ac:dyDescent="0.25">
      <c r="A299">
        <v>1282</v>
      </c>
      <c r="B299" s="3">
        <v>45593</v>
      </c>
      <c r="C299">
        <v>28</v>
      </c>
      <c r="D299" t="s">
        <v>122</v>
      </c>
      <c r="E299" t="s">
        <v>123</v>
      </c>
      <c r="F299" t="s">
        <v>124</v>
      </c>
      <c r="G299" t="s">
        <v>125</v>
      </c>
      <c r="H299" t="s">
        <v>27</v>
      </c>
      <c r="I299" t="s">
        <v>108</v>
      </c>
      <c r="J299" t="s">
        <v>109</v>
      </c>
      <c r="K299" s="6">
        <v>45595</v>
      </c>
      <c r="L299" t="s">
        <v>59</v>
      </c>
      <c r="M299" t="s">
        <v>126</v>
      </c>
      <c r="N299" t="s">
        <v>123</v>
      </c>
      <c r="O299" t="s">
        <v>124</v>
      </c>
      <c r="P299" t="s">
        <v>125</v>
      </c>
      <c r="Q299" t="s">
        <v>60</v>
      </c>
      <c r="R299" t="s">
        <v>35</v>
      </c>
      <c r="S299" t="s">
        <v>34</v>
      </c>
      <c r="T299" s="8">
        <v>50</v>
      </c>
      <c r="U299">
        <v>86</v>
      </c>
      <c r="V299" s="5">
        <f>+XCaliber_Foods[[#This Row],[Unit Price]]*U299</f>
        <v>4300</v>
      </c>
      <c r="W299" s="4">
        <v>379.77600000000001</v>
      </c>
    </row>
    <row r="300" spans="1:23" x14ac:dyDescent="0.25">
      <c r="A300">
        <v>1283</v>
      </c>
      <c r="B300" s="3">
        <v>45593</v>
      </c>
      <c r="C300">
        <v>28</v>
      </c>
      <c r="D300" t="s">
        <v>122</v>
      </c>
      <c r="E300" t="s">
        <v>123</v>
      </c>
      <c r="F300" t="s">
        <v>124</v>
      </c>
      <c r="G300" t="s">
        <v>125</v>
      </c>
      <c r="H300" t="s">
        <v>27</v>
      </c>
      <c r="I300" t="s">
        <v>108</v>
      </c>
      <c r="J300" t="s">
        <v>109</v>
      </c>
      <c r="K300" s="6">
        <v>45595</v>
      </c>
      <c r="L300" t="s">
        <v>59</v>
      </c>
      <c r="M300" t="s">
        <v>126</v>
      </c>
      <c r="N300" t="s">
        <v>123</v>
      </c>
      <c r="O300" t="s">
        <v>124</v>
      </c>
      <c r="P300" t="s">
        <v>125</v>
      </c>
      <c r="Q300" t="s">
        <v>32</v>
      </c>
      <c r="R300" t="s">
        <v>45</v>
      </c>
      <c r="S300" t="s">
        <v>46</v>
      </c>
      <c r="T300" s="4">
        <v>10.199999999999999</v>
      </c>
      <c r="U300">
        <v>44</v>
      </c>
      <c r="V300" s="5">
        <f>+XCaliber_Foods[[#This Row],[Unit Price]]*U300</f>
        <v>448.79999999999995</v>
      </c>
      <c r="W300" s="4">
        <v>44.158400000000007</v>
      </c>
    </row>
    <row r="301" spans="1:23" x14ac:dyDescent="0.25">
      <c r="A301">
        <v>1284</v>
      </c>
      <c r="B301" s="3">
        <v>45593</v>
      </c>
      <c r="C301">
        <v>28</v>
      </c>
      <c r="D301" t="s">
        <v>122</v>
      </c>
      <c r="E301" t="s">
        <v>123</v>
      </c>
      <c r="F301" t="s">
        <v>124</v>
      </c>
      <c r="G301" t="s">
        <v>125</v>
      </c>
      <c r="H301" t="s">
        <v>27</v>
      </c>
      <c r="I301" t="s">
        <v>108</v>
      </c>
      <c r="J301" t="s">
        <v>109</v>
      </c>
      <c r="K301" s="6">
        <v>45595</v>
      </c>
      <c r="L301" t="s">
        <v>59</v>
      </c>
      <c r="M301" t="s">
        <v>126</v>
      </c>
      <c r="N301" t="s">
        <v>123</v>
      </c>
      <c r="O301" t="s">
        <v>124</v>
      </c>
      <c r="P301" t="s">
        <v>125</v>
      </c>
      <c r="Q301" t="s">
        <v>32</v>
      </c>
      <c r="R301" t="s">
        <v>130</v>
      </c>
      <c r="S301" t="s">
        <v>131</v>
      </c>
      <c r="T301" s="4">
        <v>21.5</v>
      </c>
      <c r="U301">
        <v>24</v>
      </c>
      <c r="V301" s="5">
        <f>+XCaliber_Foods[[#This Row],[Unit Price]]*U301</f>
        <v>516</v>
      </c>
      <c r="W301" s="4">
        <v>42.835199999999993</v>
      </c>
    </row>
    <row r="302" spans="1:23" x14ac:dyDescent="0.25">
      <c r="A302">
        <v>1285</v>
      </c>
      <c r="B302" s="3">
        <v>45593</v>
      </c>
      <c r="C302">
        <v>28</v>
      </c>
      <c r="D302" t="s">
        <v>122</v>
      </c>
      <c r="E302" t="s">
        <v>123</v>
      </c>
      <c r="F302" t="s">
        <v>124</v>
      </c>
      <c r="G302" t="s">
        <v>125</v>
      </c>
      <c r="H302" t="s">
        <v>27</v>
      </c>
      <c r="I302" t="s">
        <v>108</v>
      </c>
      <c r="J302" t="s">
        <v>109</v>
      </c>
      <c r="K302" s="6">
        <v>45595</v>
      </c>
      <c r="L302" t="s">
        <v>59</v>
      </c>
      <c r="M302" t="s">
        <v>126</v>
      </c>
      <c r="N302" t="s">
        <v>123</v>
      </c>
      <c r="O302" t="s">
        <v>124</v>
      </c>
      <c r="P302" t="s">
        <v>125</v>
      </c>
      <c r="Q302" t="s">
        <v>32</v>
      </c>
      <c r="R302" t="s">
        <v>35</v>
      </c>
      <c r="S302" t="s">
        <v>34</v>
      </c>
      <c r="T302" s="8">
        <v>50</v>
      </c>
      <c r="U302">
        <v>34</v>
      </c>
      <c r="V302" s="5">
        <f>+XCaliber_Foods[[#This Row],[Unit Price]]*U302</f>
        <v>1700</v>
      </c>
      <c r="W302" s="4">
        <v>157.964</v>
      </c>
    </row>
    <row r="303" spans="1:23" x14ac:dyDescent="0.25">
      <c r="A303">
        <v>1286</v>
      </c>
      <c r="B303" s="3">
        <v>45594</v>
      </c>
      <c r="C303">
        <v>29</v>
      </c>
      <c r="D303" t="s">
        <v>116</v>
      </c>
      <c r="E303" t="s">
        <v>117</v>
      </c>
      <c r="F303" t="s">
        <v>118</v>
      </c>
      <c r="G303" t="s">
        <v>119</v>
      </c>
      <c r="H303" t="s">
        <v>27</v>
      </c>
      <c r="I303" t="s">
        <v>120</v>
      </c>
      <c r="J303" t="s">
        <v>42</v>
      </c>
      <c r="K303" s="6">
        <v>45596</v>
      </c>
      <c r="L303" t="s">
        <v>30</v>
      </c>
      <c r="M303" t="s">
        <v>121</v>
      </c>
      <c r="N303" t="s">
        <v>117</v>
      </c>
      <c r="O303" t="s">
        <v>118</v>
      </c>
      <c r="P303" t="s">
        <v>119</v>
      </c>
      <c r="Q303" t="s">
        <v>60</v>
      </c>
      <c r="R303" t="s">
        <v>71</v>
      </c>
      <c r="S303" t="s">
        <v>34</v>
      </c>
      <c r="T303" s="4">
        <v>15</v>
      </c>
      <c r="U303">
        <v>78</v>
      </c>
      <c r="V303" s="5">
        <f>+XCaliber_Foods[[#This Row],[Unit Price]]*U303</f>
        <v>1170</v>
      </c>
      <c r="W303" s="4">
        <v>112.476</v>
      </c>
    </row>
    <row r="304" spans="1:23" x14ac:dyDescent="0.25">
      <c r="A304">
        <v>1287</v>
      </c>
      <c r="B304" s="3">
        <v>45597</v>
      </c>
      <c r="C304">
        <v>1</v>
      </c>
      <c r="D304" t="s">
        <v>23</v>
      </c>
      <c r="E304" t="s">
        <v>24</v>
      </c>
      <c r="F304" t="s">
        <v>25</v>
      </c>
      <c r="G304" t="s">
        <v>26</v>
      </c>
      <c r="H304" t="s">
        <v>27</v>
      </c>
      <c r="I304" t="s">
        <v>28</v>
      </c>
      <c r="J304" t="s">
        <v>29</v>
      </c>
      <c r="K304" s="3">
        <v>45600</v>
      </c>
      <c r="L304" t="s">
        <v>59</v>
      </c>
      <c r="M304" t="s">
        <v>31</v>
      </c>
      <c r="N304" t="s">
        <v>24</v>
      </c>
      <c r="O304" t="s">
        <v>25</v>
      </c>
      <c r="P304" t="s">
        <v>26</v>
      </c>
      <c r="Q304" t="s">
        <v>60</v>
      </c>
      <c r="R304" t="s">
        <v>33</v>
      </c>
      <c r="S304" t="s">
        <v>34</v>
      </c>
      <c r="T304" s="7">
        <v>19</v>
      </c>
      <c r="U304">
        <v>42</v>
      </c>
      <c r="V304" s="5">
        <f>+XCaliber_Foods[[#This Row],[Unit Price]]*U304</f>
        <v>798</v>
      </c>
      <c r="W304" s="4">
        <v>76.356000000000009</v>
      </c>
    </row>
    <row r="305" spans="1:23" x14ac:dyDescent="0.25">
      <c r="A305">
        <v>1288</v>
      </c>
      <c r="B305" s="3">
        <v>45597</v>
      </c>
      <c r="C305">
        <v>1</v>
      </c>
      <c r="D305" t="s">
        <v>23</v>
      </c>
      <c r="E305" t="s">
        <v>24</v>
      </c>
      <c r="F305" t="s">
        <v>25</v>
      </c>
      <c r="G305" t="s">
        <v>26</v>
      </c>
      <c r="H305" t="s">
        <v>27</v>
      </c>
      <c r="I305" t="s">
        <v>28</v>
      </c>
      <c r="J305" t="s">
        <v>29</v>
      </c>
      <c r="K305" s="6">
        <v>45601</v>
      </c>
      <c r="L305" t="s">
        <v>59</v>
      </c>
      <c r="M305" t="s">
        <v>31</v>
      </c>
      <c r="N305" t="s">
        <v>24</v>
      </c>
      <c r="O305" t="s">
        <v>25</v>
      </c>
      <c r="P305" t="s">
        <v>26</v>
      </c>
      <c r="Q305" t="s">
        <v>60</v>
      </c>
      <c r="R305" t="s">
        <v>35</v>
      </c>
      <c r="S305" t="s">
        <v>34</v>
      </c>
      <c r="T305" s="8">
        <v>50</v>
      </c>
      <c r="U305">
        <v>16</v>
      </c>
      <c r="V305" s="5">
        <f>+XCaliber_Foods[[#This Row],[Unit Price]]*U305</f>
        <v>800</v>
      </c>
      <c r="W305" s="4">
        <v>70.656000000000006</v>
      </c>
    </row>
    <row r="306" spans="1:23" x14ac:dyDescent="0.25">
      <c r="A306">
        <v>1289</v>
      </c>
      <c r="B306" s="3">
        <v>45597</v>
      </c>
      <c r="C306">
        <v>1</v>
      </c>
      <c r="D306" t="s">
        <v>23</v>
      </c>
      <c r="E306" t="s">
        <v>24</v>
      </c>
      <c r="F306" t="s">
        <v>25</v>
      </c>
      <c r="G306" t="s">
        <v>26</v>
      </c>
      <c r="H306" t="s">
        <v>27</v>
      </c>
      <c r="I306" t="s">
        <v>28</v>
      </c>
      <c r="J306" t="s">
        <v>29</v>
      </c>
      <c r="K306" s="6">
        <v>45599</v>
      </c>
      <c r="L306" t="s">
        <v>59</v>
      </c>
      <c r="M306" t="s">
        <v>31</v>
      </c>
      <c r="N306" t="s">
        <v>24</v>
      </c>
      <c r="O306" t="s">
        <v>25</v>
      </c>
      <c r="P306" t="s">
        <v>26</v>
      </c>
      <c r="Q306" t="s">
        <v>60</v>
      </c>
      <c r="R306" t="s">
        <v>36</v>
      </c>
      <c r="S306" t="s">
        <v>34</v>
      </c>
      <c r="T306" s="4">
        <v>3.99</v>
      </c>
      <c r="U306">
        <v>22</v>
      </c>
      <c r="V306" s="5">
        <f>+XCaliber_Foods[[#This Row],[Unit Price]]*U306</f>
        <v>87.78</v>
      </c>
      <c r="W306" s="4">
        <v>6.3806599999999998</v>
      </c>
    </row>
    <row r="307" spans="1:23" x14ac:dyDescent="0.25">
      <c r="A307">
        <v>1290</v>
      </c>
      <c r="B307" s="3">
        <v>45597</v>
      </c>
      <c r="C307">
        <v>1</v>
      </c>
      <c r="D307" t="s">
        <v>23</v>
      </c>
      <c r="E307" t="s">
        <v>24</v>
      </c>
      <c r="F307" t="s">
        <v>25</v>
      </c>
      <c r="G307" t="s">
        <v>26</v>
      </c>
      <c r="H307" t="s">
        <v>27</v>
      </c>
      <c r="I307" t="s">
        <v>28</v>
      </c>
      <c r="J307" t="s">
        <v>29</v>
      </c>
      <c r="K307" s="6">
        <v>45601</v>
      </c>
      <c r="L307" t="s">
        <v>59</v>
      </c>
      <c r="M307" t="s">
        <v>31</v>
      </c>
      <c r="N307" t="s">
        <v>24</v>
      </c>
      <c r="O307" t="s">
        <v>25</v>
      </c>
      <c r="P307" t="s">
        <v>26</v>
      </c>
      <c r="Q307" t="s">
        <v>60</v>
      </c>
      <c r="R307" t="s">
        <v>130</v>
      </c>
      <c r="S307" t="s">
        <v>131</v>
      </c>
      <c r="T307" s="4">
        <v>21.5</v>
      </c>
      <c r="U307">
        <v>76</v>
      </c>
      <c r="V307" s="5">
        <f>+XCaliber_Foods[[#This Row],[Unit Price]]*U307</f>
        <v>1634</v>
      </c>
      <c r="W307" s="4">
        <v>144.0352</v>
      </c>
    </row>
    <row r="308" spans="1:23" x14ac:dyDescent="0.25">
      <c r="A308">
        <v>1291</v>
      </c>
      <c r="B308" s="3">
        <v>45599</v>
      </c>
      <c r="C308">
        <v>3</v>
      </c>
      <c r="D308" t="s">
        <v>37</v>
      </c>
      <c r="E308" t="s">
        <v>38</v>
      </c>
      <c r="F308" t="s">
        <v>39</v>
      </c>
      <c r="G308" t="s">
        <v>40</v>
      </c>
      <c r="H308" t="s">
        <v>27</v>
      </c>
      <c r="I308" t="s">
        <v>41</v>
      </c>
      <c r="J308" t="s">
        <v>42</v>
      </c>
      <c r="K308" s="6">
        <v>45601</v>
      </c>
      <c r="L308" t="s">
        <v>30</v>
      </c>
      <c r="M308" t="s">
        <v>43</v>
      </c>
      <c r="N308" t="s">
        <v>38</v>
      </c>
      <c r="O308" t="s">
        <v>39</v>
      </c>
      <c r="P308" t="s">
        <v>40</v>
      </c>
      <c r="Q308" t="s">
        <v>44</v>
      </c>
      <c r="R308" t="s">
        <v>132</v>
      </c>
      <c r="S308" t="s">
        <v>103</v>
      </c>
      <c r="T308" s="4">
        <v>10.5</v>
      </c>
      <c r="U308">
        <v>36</v>
      </c>
      <c r="V308" s="5">
        <f>+XCaliber_Foods[[#This Row],[Unit Price]]*U308</f>
        <v>378</v>
      </c>
      <c r="W308" s="4">
        <v>37.08</v>
      </c>
    </row>
    <row r="309" spans="1:23" x14ac:dyDescent="0.25">
      <c r="A309">
        <v>1292</v>
      </c>
      <c r="B309" s="3">
        <v>45599</v>
      </c>
      <c r="C309">
        <v>3</v>
      </c>
      <c r="D309" t="s">
        <v>37</v>
      </c>
      <c r="E309" t="s">
        <v>38</v>
      </c>
      <c r="F309" t="s">
        <v>39</v>
      </c>
      <c r="G309" t="s">
        <v>40</v>
      </c>
      <c r="H309" t="s">
        <v>27</v>
      </c>
      <c r="I309" t="s">
        <v>41</v>
      </c>
      <c r="J309" t="s">
        <v>42</v>
      </c>
      <c r="K309" s="6">
        <v>45601</v>
      </c>
      <c r="L309" t="s">
        <v>30</v>
      </c>
      <c r="M309" t="s">
        <v>43</v>
      </c>
      <c r="N309" t="s">
        <v>38</v>
      </c>
      <c r="O309" t="s">
        <v>39</v>
      </c>
      <c r="P309" t="s">
        <v>40</v>
      </c>
      <c r="Q309" t="s">
        <v>44</v>
      </c>
      <c r="R309" t="s">
        <v>69</v>
      </c>
      <c r="S309" t="s">
        <v>70</v>
      </c>
      <c r="T309" s="4">
        <v>42</v>
      </c>
      <c r="U309">
        <v>24</v>
      </c>
      <c r="V309" s="5">
        <f>+XCaliber_Foods[[#This Row],[Unit Price]]*U309</f>
        <v>1008</v>
      </c>
      <c r="W309" s="4">
        <v>96</v>
      </c>
    </row>
    <row r="310" spans="1:23" x14ac:dyDescent="0.25">
      <c r="A310">
        <v>1293</v>
      </c>
      <c r="B310" s="3">
        <v>45600</v>
      </c>
      <c r="C310">
        <v>4</v>
      </c>
      <c r="D310" t="s">
        <v>47</v>
      </c>
      <c r="E310" t="s">
        <v>48</v>
      </c>
      <c r="F310" t="s">
        <v>49</v>
      </c>
      <c r="G310" t="s">
        <v>50</v>
      </c>
      <c r="H310" t="s">
        <v>27</v>
      </c>
      <c r="I310" t="s">
        <v>51</v>
      </c>
      <c r="J310" t="s">
        <v>52</v>
      </c>
      <c r="K310" s="6">
        <v>45602</v>
      </c>
      <c r="L310" t="s">
        <v>53</v>
      </c>
      <c r="M310" t="s">
        <v>54</v>
      </c>
      <c r="N310" t="s">
        <v>48</v>
      </c>
      <c r="O310" t="s">
        <v>49</v>
      </c>
      <c r="P310" t="s">
        <v>50</v>
      </c>
      <c r="Q310" t="s">
        <v>32</v>
      </c>
      <c r="R310" t="s">
        <v>143</v>
      </c>
      <c r="S310" t="s">
        <v>101</v>
      </c>
      <c r="T310" s="4">
        <v>81</v>
      </c>
      <c r="U310">
        <v>52</v>
      </c>
      <c r="V310" s="5">
        <f>+XCaliber_Foods[[#This Row],[Unit Price]]*U310</f>
        <v>4212</v>
      </c>
      <c r="W310" s="4">
        <v>412.77600000000001</v>
      </c>
    </row>
    <row r="311" spans="1:23" x14ac:dyDescent="0.25">
      <c r="A311">
        <v>1294</v>
      </c>
      <c r="B311" s="3">
        <v>45600</v>
      </c>
      <c r="C311">
        <v>4</v>
      </c>
      <c r="D311" t="s">
        <v>47</v>
      </c>
      <c r="E311" t="s">
        <v>48</v>
      </c>
      <c r="F311" t="s">
        <v>49</v>
      </c>
      <c r="G311" t="s">
        <v>50</v>
      </c>
      <c r="H311" t="s">
        <v>27</v>
      </c>
      <c r="I311" t="s">
        <v>51</v>
      </c>
      <c r="J311" t="s">
        <v>52</v>
      </c>
      <c r="K311" s="6">
        <v>45602</v>
      </c>
      <c r="L311" t="s">
        <v>53</v>
      </c>
      <c r="M311" t="s">
        <v>54</v>
      </c>
      <c r="N311" t="s">
        <v>48</v>
      </c>
      <c r="O311" t="s">
        <v>49</v>
      </c>
      <c r="P311" t="s">
        <v>50</v>
      </c>
      <c r="Q311" t="s">
        <v>32</v>
      </c>
      <c r="R311" t="s">
        <v>144</v>
      </c>
      <c r="S311" t="s">
        <v>145</v>
      </c>
      <c r="T311" s="4">
        <v>7.25</v>
      </c>
      <c r="U311">
        <v>37</v>
      </c>
      <c r="V311" s="5">
        <f>+XCaliber_Foods[[#This Row],[Unit Price]]*U311</f>
        <v>268.25</v>
      </c>
      <c r="W311" s="4">
        <v>25.382000000000001</v>
      </c>
    </row>
    <row r="312" spans="1:23" x14ac:dyDescent="0.25">
      <c r="A312">
        <v>1295</v>
      </c>
      <c r="B312" s="3">
        <v>45602</v>
      </c>
      <c r="C312">
        <v>6</v>
      </c>
      <c r="D312" t="s">
        <v>63</v>
      </c>
      <c r="E312" t="s">
        <v>64</v>
      </c>
      <c r="F312" t="s">
        <v>65</v>
      </c>
      <c r="G312" t="s">
        <v>66</v>
      </c>
      <c r="H312" t="s">
        <v>27</v>
      </c>
      <c r="I312" t="s">
        <v>67</v>
      </c>
      <c r="J312" t="s">
        <v>29</v>
      </c>
      <c r="K312" s="3">
        <v>45606</v>
      </c>
      <c r="L312" t="s">
        <v>30</v>
      </c>
      <c r="M312" t="s">
        <v>68</v>
      </c>
      <c r="N312" t="s">
        <v>64</v>
      </c>
      <c r="O312" t="s">
        <v>65</v>
      </c>
      <c r="P312" t="s">
        <v>66</v>
      </c>
      <c r="Q312" t="s">
        <v>32</v>
      </c>
      <c r="R312" t="s">
        <v>71</v>
      </c>
      <c r="S312" t="s">
        <v>34</v>
      </c>
      <c r="T312" s="4">
        <v>15</v>
      </c>
      <c r="U312">
        <v>85</v>
      </c>
      <c r="V312" s="5">
        <f>+XCaliber_Foods[[#This Row],[Unit Price]]*U312</f>
        <v>1275</v>
      </c>
      <c r="W312" s="4">
        <v>120.19</v>
      </c>
    </row>
    <row r="313" spans="1:23" x14ac:dyDescent="0.25">
      <c r="A313">
        <v>1296</v>
      </c>
      <c r="B313" s="3">
        <v>45602</v>
      </c>
      <c r="C313">
        <v>6</v>
      </c>
      <c r="D313" t="s">
        <v>63</v>
      </c>
      <c r="E313" t="s">
        <v>64</v>
      </c>
      <c r="F313" t="s">
        <v>65</v>
      </c>
      <c r="G313" t="s">
        <v>66</v>
      </c>
      <c r="H313" t="s">
        <v>27</v>
      </c>
      <c r="I313" t="s">
        <v>67</v>
      </c>
      <c r="J313" t="s">
        <v>29</v>
      </c>
      <c r="K313" s="6">
        <v>45604</v>
      </c>
      <c r="L313" t="s">
        <v>59</v>
      </c>
      <c r="M313" t="s">
        <v>68</v>
      </c>
      <c r="N313" t="s">
        <v>64</v>
      </c>
      <c r="O313" t="s">
        <v>65</v>
      </c>
      <c r="P313" t="s">
        <v>66</v>
      </c>
      <c r="Q313" t="s">
        <v>60</v>
      </c>
      <c r="R313" t="s">
        <v>82</v>
      </c>
      <c r="S313" t="s">
        <v>83</v>
      </c>
      <c r="T313" s="4">
        <v>15</v>
      </c>
      <c r="U313">
        <v>15</v>
      </c>
      <c r="V313" s="5">
        <f>+XCaliber_Foods[[#This Row],[Unit Price]]*U313</f>
        <v>225</v>
      </c>
      <c r="W313" s="4">
        <v>18.55125</v>
      </c>
    </row>
    <row r="314" spans="1:23" x14ac:dyDescent="0.25">
      <c r="A314">
        <v>1297</v>
      </c>
      <c r="B314" s="3">
        <v>45604</v>
      </c>
      <c r="C314">
        <v>8</v>
      </c>
      <c r="D314" t="s">
        <v>77</v>
      </c>
      <c r="E314" t="s">
        <v>78</v>
      </c>
      <c r="F314" t="s">
        <v>79</v>
      </c>
      <c r="G314" t="s">
        <v>80</v>
      </c>
      <c r="H314" t="s">
        <v>27</v>
      </c>
      <c r="I314" t="s">
        <v>28</v>
      </c>
      <c r="J314" t="s">
        <v>29</v>
      </c>
      <c r="K314" s="3">
        <v>45608</v>
      </c>
      <c r="L314" t="s">
        <v>30</v>
      </c>
      <c r="M314" t="s">
        <v>81</v>
      </c>
      <c r="N314" t="s">
        <v>78</v>
      </c>
      <c r="O314" t="s">
        <v>79</v>
      </c>
      <c r="P314" t="s">
        <v>80</v>
      </c>
      <c r="Q314" t="s">
        <v>60</v>
      </c>
      <c r="R314" t="s">
        <v>69</v>
      </c>
      <c r="S314" t="s">
        <v>70</v>
      </c>
      <c r="T314" s="4">
        <v>42</v>
      </c>
      <c r="U314">
        <v>28</v>
      </c>
      <c r="V314" s="5">
        <f>+XCaliber_Foods[[#This Row],[Unit Price]]*U314</f>
        <v>1176</v>
      </c>
      <c r="W314" s="4">
        <v>110.88</v>
      </c>
    </row>
    <row r="315" spans="1:23" x14ac:dyDescent="0.25">
      <c r="A315">
        <v>1298</v>
      </c>
      <c r="B315" s="3">
        <v>45604</v>
      </c>
      <c r="C315">
        <v>8</v>
      </c>
      <c r="D315" t="s">
        <v>77</v>
      </c>
      <c r="E315" t="s">
        <v>78</v>
      </c>
      <c r="F315" t="s">
        <v>79</v>
      </c>
      <c r="G315" t="s">
        <v>80</v>
      </c>
      <c r="H315" t="s">
        <v>27</v>
      </c>
      <c r="I315" t="s">
        <v>28</v>
      </c>
      <c r="J315" t="s">
        <v>29</v>
      </c>
      <c r="K315" s="6">
        <v>45606</v>
      </c>
      <c r="L315" t="s">
        <v>30</v>
      </c>
      <c r="M315" t="s">
        <v>81</v>
      </c>
      <c r="N315" t="s">
        <v>78</v>
      </c>
      <c r="O315" t="s">
        <v>79</v>
      </c>
      <c r="P315" t="s">
        <v>80</v>
      </c>
      <c r="Q315" t="s">
        <v>60</v>
      </c>
      <c r="R315" t="s">
        <v>61</v>
      </c>
      <c r="S315" t="s">
        <v>62</v>
      </c>
      <c r="T315" s="4">
        <v>10.15</v>
      </c>
      <c r="U315">
        <v>19</v>
      </c>
      <c r="V315" s="5">
        <f>+XCaliber_Foods[[#This Row],[Unit Price]]*U315</f>
        <v>192.85</v>
      </c>
      <c r="W315" s="4">
        <v>17.130400000000002</v>
      </c>
    </row>
    <row r="316" spans="1:23" x14ac:dyDescent="0.25">
      <c r="A316">
        <v>1299</v>
      </c>
      <c r="B316" s="3">
        <v>45604</v>
      </c>
      <c r="C316">
        <v>8</v>
      </c>
      <c r="D316" t="s">
        <v>77</v>
      </c>
      <c r="E316" t="s">
        <v>78</v>
      </c>
      <c r="F316" t="s">
        <v>79</v>
      </c>
      <c r="G316" t="s">
        <v>80</v>
      </c>
      <c r="H316" t="s">
        <v>27</v>
      </c>
      <c r="I316" t="s">
        <v>28</v>
      </c>
      <c r="J316" t="s">
        <v>29</v>
      </c>
      <c r="K316" s="6">
        <v>45606</v>
      </c>
      <c r="L316" t="s">
        <v>59</v>
      </c>
      <c r="M316" t="s">
        <v>81</v>
      </c>
      <c r="N316" t="s">
        <v>78</v>
      </c>
      <c r="O316" t="s">
        <v>79</v>
      </c>
      <c r="P316" t="s">
        <v>80</v>
      </c>
      <c r="Q316" t="s">
        <v>32</v>
      </c>
      <c r="R316" t="s">
        <v>92</v>
      </c>
      <c r="S316" t="s">
        <v>93</v>
      </c>
      <c r="T316" s="4">
        <v>35.6</v>
      </c>
      <c r="U316">
        <v>24</v>
      </c>
      <c r="V316" s="5">
        <f>+XCaliber_Foods[[#This Row],[Unit Price]]*U316</f>
        <v>854.40000000000009</v>
      </c>
      <c r="W316" s="4">
        <v>80.179199999999994</v>
      </c>
    </row>
    <row r="317" spans="1:23" x14ac:dyDescent="0.25">
      <c r="A317">
        <v>1300</v>
      </c>
      <c r="B317" s="3">
        <v>45605</v>
      </c>
      <c r="C317">
        <v>9</v>
      </c>
      <c r="D317" t="s">
        <v>84</v>
      </c>
      <c r="E317" t="s">
        <v>85</v>
      </c>
      <c r="F317" t="s">
        <v>86</v>
      </c>
      <c r="G317" t="s">
        <v>87</v>
      </c>
      <c r="H317" t="s">
        <v>27</v>
      </c>
      <c r="I317" t="s">
        <v>88</v>
      </c>
      <c r="J317" t="s">
        <v>42</v>
      </c>
      <c r="K317" s="3">
        <v>45611</v>
      </c>
      <c r="L317" t="s">
        <v>53</v>
      </c>
      <c r="M317" t="s">
        <v>89</v>
      </c>
      <c r="N317" t="s">
        <v>85</v>
      </c>
      <c r="O317" t="s">
        <v>86</v>
      </c>
      <c r="P317" t="s">
        <v>87</v>
      </c>
      <c r="Q317" t="s">
        <v>60</v>
      </c>
      <c r="R317" t="s">
        <v>90</v>
      </c>
      <c r="S317" t="s">
        <v>91</v>
      </c>
      <c r="T317" s="4">
        <v>19.5</v>
      </c>
      <c r="U317">
        <v>87</v>
      </c>
      <c r="V317" s="5">
        <f>+XCaliber_Foods[[#This Row],[Unit Price]]*U317</f>
        <v>1696.5</v>
      </c>
      <c r="W317" s="4">
        <v>174.73950000000002</v>
      </c>
    </row>
    <row r="318" spans="1:23" x14ac:dyDescent="0.25">
      <c r="A318">
        <v>1301</v>
      </c>
      <c r="B318" s="3">
        <v>45605</v>
      </c>
      <c r="C318">
        <v>9</v>
      </c>
      <c r="D318" t="s">
        <v>84</v>
      </c>
      <c r="E318" t="s">
        <v>85</v>
      </c>
      <c r="F318" t="s">
        <v>86</v>
      </c>
      <c r="G318" t="s">
        <v>87</v>
      </c>
      <c r="H318" t="s">
        <v>27</v>
      </c>
      <c r="I318" t="s">
        <v>88</v>
      </c>
      <c r="J318" t="s">
        <v>42</v>
      </c>
      <c r="K318" s="3">
        <v>45611</v>
      </c>
      <c r="L318" t="s">
        <v>53</v>
      </c>
      <c r="M318" t="s">
        <v>89</v>
      </c>
      <c r="N318" t="s">
        <v>85</v>
      </c>
      <c r="O318" t="s">
        <v>86</v>
      </c>
      <c r="P318" t="s">
        <v>87</v>
      </c>
      <c r="Q318" t="s">
        <v>60</v>
      </c>
      <c r="R318" t="s">
        <v>92</v>
      </c>
      <c r="S318" t="s">
        <v>93</v>
      </c>
      <c r="T318" s="4">
        <v>35.6</v>
      </c>
      <c r="U318">
        <v>58</v>
      </c>
      <c r="V318" s="5">
        <f>+XCaliber_Foods[[#This Row],[Unit Price]]*U318</f>
        <v>2064.8000000000002</v>
      </c>
      <c r="W318" s="4">
        <v>205.8768</v>
      </c>
    </row>
    <row r="319" spans="1:23" x14ac:dyDescent="0.25">
      <c r="A319">
        <v>1302</v>
      </c>
      <c r="B319" s="3">
        <v>45605</v>
      </c>
      <c r="C319">
        <v>9</v>
      </c>
      <c r="D319" t="s">
        <v>84</v>
      </c>
      <c r="E319" t="s">
        <v>85</v>
      </c>
      <c r="F319" t="s">
        <v>86</v>
      </c>
      <c r="G319" t="s">
        <v>87</v>
      </c>
      <c r="H319" t="s">
        <v>27</v>
      </c>
      <c r="I319" t="s">
        <v>88</v>
      </c>
      <c r="J319" t="s">
        <v>42</v>
      </c>
      <c r="K319" s="6">
        <v>45607</v>
      </c>
      <c r="L319" t="s">
        <v>53</v>
      </c>
      <c r="M319" t="s">
        <v>89</v>
      </c>
      <c r="N319" t="s">
        <v>85</v>
      </c>
      <c r="O319" t="s">
        <v>86</v>
      </c>
      <c r="P319" t="s">
        <v>87</v>
      </c>
      <c r="Q319" t="s">
        <v>60</v>
      </c>
      <c r="R319" t="s">
        <v>45</v>
      </c>
      <c r="S319" t="s">
        <v>46</v>
      </c>
      <c r="T319" s="4">
        <v>10.199999999999999</v>
      </c>
      <c r="U319">
        <v>14</v>
      </c>
      <c r="V319" s="5">
        <f>+XCaliber_Foods[[#This Row],[Unit Price]]*U319</f>
        <v>142.79999999999998</v>
      </c>
      <c r="W319" s="4">
        <v>12.9696</v>
      </c>
    </row>
    <row r="320" spans="1:23" x14ac:dyDescent="0.25">
      <c r="A320">
        <v>1303</v>
      </c>
      <c r="B320" s="3">
        <v>45606</v>
      </c>
      <c r="C320">
        <v>10</v>
      </c>
      <c r="D320" t="s">
        <v>94</v>
      </c>
      <c r="E320" t="s">
        <v>95</v>
      </c>
      <c r="F320" t="s">
        <v>96</v>
      </c>
      <c r="G320" t="s">
        <v>97</v>
      </c>
      <c r="H320" t="s">
        <v>27</v>
      </c>
      <c r="I320" t="s">
        <v>98</v>
      </c>
      <c r="J320" t="s">
        <v>52</v>
      </c>
      <c r="K320" s="6">
        <v>45608</v>
      </c>
      <c r="L320" t="s">
        <v>53</v>
      </c>
      <c r="M320" t="s">
        <v>99</v>
      </c>
      <c r="N320" t="s">
        <v>95</v>
      </c>
      <c r="O320" t="s">
        <v>96</v>
      </c>
      <c r="P320" t="s">
        <v>97</v>
      </c>
      <c r="Q320" t="s">
        <v>60</v>
      </c>
      <c r="R320" t="s">
        <v>102</v>
      </c>
      <c r="S320" t="s">
        <v>103</v>
      </c>
      <c r="T320" s="4">
        <v>22</v>
      </c>
      <c r="U320">
        <v>96</v>
      </c>
      <c r="V320" s="5">
        <f>+XCaliber_Foods[[#This Row],[Unit Price]]*U320</f>
        <v>2112</v>
      </c>
      <c r="W320" s="4">
        <v>221.76000000000002</v>
      </c>
    </row>
    <row r="321" spans="1:23" x14ac:dyDescent="0.25">
      <c r="A321">
        <v>1304</v>
      </c>
      <c r="B321" s="3">
        <v>45606</v>
      </c>
      <c r="C321">
        <v>10</v>
      </c>
      <c r="D321" t="s">
        <v>94</v>
      </c>
      <c r="E321" t="s">
        <v>95</v>
      </c>
      <c r="F321" t="s">
        <v>96</v>
      </c>
      <c r="G321" t="s">
        <v>97</v>
      </c>
      <c r="H321" t="s">
        <v>27</v>
      </c>
      <c r="I321" t="s">
        <v>98</v>
      </c>
      <c r="J321" t="s">
        <v>52</v>
      </c>
      <c r="K321" s="6">
        <v>45608</v>
      </c>
      <c r="L321" t="s">
        <v>53</v>
      </c>
      <c r="M321" t="s">
        <v>99</v>
      </c>
      <c r="N321" t="s">
        <v>95</v>
      </c>
      <c r="O321" t="s">
        <v>96</v>
      </c>
      <c r="P321" t="s">
        <v>97</v>
      </c>
      <c r="Q321" t="s">
        <v>60</v>
      </c>
      <c r="R321" t="s">
        <v>61</v>
      </c>
      <c r="S321" t="s">
        <v>62</v>
      </c>
      <c r="T321" s="4">
        <v>10.15</v>
      </c>
      <c r="U321">
        <v>34</v>
      </c>
      <c r="V321" s="5">
        <f>+XCaliber_Foods[[#This Row],[Unit Price]]*U321</f>
        <v>345.1</v>
      </c>
      <c r="W321" s="4">
        <v>31.279999999999998</v>
      </c>
    </row>
    <row r="322" spans="1:23" x14ac:dyDescent="0.25">
      <c r="A322">
        <v>1305</v>
      </c>
      <c r="B322" s="3">
        <v>45606</v>
      </c>
      <c r="C322">
        <v>10</v>
      </c>
      <c r="D322" t="s">
        <v>94</v>
      </c>
      <c r="E322" t="s">
        <v>95</v>
      </c>
      <c r="F322" t="s">
        <v>96</v>
      </c>
      <c r="G322" t="s">
        <v>97</v>
      </c>
      <c r="H322" t="s">
        <v>27</v>
      </c>
      <c r="I322" t="s">
        <v>98</v>
      </c>
      <c r="J322" t="s">
        <v>52</v>
      </c>
      <c r="K322" s="6">
        <v>45608</v>
      </c>
      <c r="L322" t="s">
        <v>30</v>
      </c>
      <c r="M322" t="s">
        <v>99</v>
      </c>
      <c r="N322" t="s">
        <v>95</v>
      </c>
      <c r="O322" t="s">
        <v>96</v>
      </c>
      <c r="P322" t="s">
        <v>97</v>
      </c>
      <c r="Q322" t="s">
        <v>32</v>
      </c>
      <c r="R322" t="s">
        <v>134</v>
      </c>
      <c r="S322" t="s">
        <v>56</v>
      </c>
      <c r="T322" s="4">
        <v>10.5</v>
      </c>
      <c r="U322">
        <v>20</v>
      </c>
      <c r="V322" s="5">
        <f>+XCaliber_Foods[[#This Row],[Unit Price]]*U322</f>
        <v>210</v>
      </c>
      <c r="W322" s="4">
        <v>20</v>
      </c>
    </row>
    <row r="323" spans="1:23" x14ac:dyDescent="0.25">
      <c r="A323">
        <v>1306</v>
      </c>
      <c r="B323" s="3">
        <v>45606</v>
      </c>
      <c r="C323">
        <v>10</v>
      </c>
      <c r="D323" t="s">
        <v>94</v>
      </c>
      <c r="E323" t="s">
        <v>95</v>
      </c>
      <c r="F323" t="s">
        <v>96</v>
      </c>
      <c r="G323" t="s">
        <v>97</v>
      </c>
      <c r="H323" t="s">
        <v>27</v>
      </c>
      <c r="I323" t="s">
        <v>98</v>
      </c>
      <c r="J323" t="s">
        <v>52</v>
      </c>
      <c r="K323" s="6">
        <v>45611</v>
      </c>
      <c r="L323" t="s">
        <v>53</v>
      </c>
      <c r="M323" t="s">
        <v>99</v>
      </c>
      <c r="N323" t="s">
        <v>95</v>
      </c>
      <c r="O323" t="s">
        <v>96</v>
      </c>
      <c r="P323" t="s">
        <v>97</v>
      </c>
      <c r="Q323" t="s">
        <v>60</v>
      </c>
      <c r="R323" t="s">
        <v>58</v>
      </c>
      <c r="S323" t="s">
        <v>56</v>
      </c>
      <c r="T323" s="7">
        <v>3.75</v>
      </c>
      <c r="U323">
        <v>11</v>
      </c>
      <c r="V323" s="5">
        <f>+XCaliber_Foods[[#This Row],[Unit Price]]*U323</f>
        <v>41.25</v>
      </c>
      <c r="W323" s="4">
        <v>3.7345000000000002</v>
      </c>
    </row>
    <row r="324" spans="1:23" x14ac:dyDescent="0.25">
      <c r="A324">
        <v>1307</v>
      </c>
      <c r="B324" s="3">
        <v>45607</v>
      </c>
      <c r="C324">
        <v>11</v>
      </c>
      <c r="D324" t="s">
        <v>104</v>
      </c>
      <c r="E324" t="s">
        <v>105</v>
      </c>
      <c r="F324" t="s">
        <v>106</v>
      </c>
      <c r="G324" t="s">
        <v>107</v>
      </c>
      <c r="H324" t="s">
        <v>27</v>
      </c>
      <c r="I324" t="s">
        <v>108</v>
      </c>
      <c r="J324" t="s">
        <v>109</v>
      </c>
      <c r="K324" s="6">
        <v>45611</v>
      </c>
      <c r="L324" t="s">
        <v>59</v>
      </c>
      <c r="M324" t="s">
        <v>110</v>
      </c>
      <c r="N324" t="s">
        <v>105</v>
      </c>
      <c r="O324" t="s">
        <v>106</v>
      </c>
      <c r="P324" t="s">
        <v>107</v>
      </c>
      <c r="Q324" t="s">
        <v>60</v>
      </c>
      <c r="R324" t="s">
        <v>58</v>
      </c>
      <c r="S324" t="s">
        <v>56</v>
      </c>
      <c r="T324" s="4">
        <v>4</v>
      </c>
      <c r="U324">
        <v>42</v>
      </c>
      <c r="V324" s="5">
        <f>+XCaliber_Foods[[#This Row],[Unit Price]]*U324</f>
        <v>168</v>
      </c>
      <c r="W324" s="4">
        <v>15.141000000000002</v>
      </c>
    </row>
    <row r="325" spans="1:23" x14ac:dyDescent="0.25">
      <c r="A325">
        <v>1308</v>
      </c>
      <c r="B325" s="3">
        <v>45607</v>
      </c>
      <c r="C325">
        <v>11</v>
      </c>
      <c r="D325" t="s">
        <v>104</v>
      </c>
      <c r="E325" t="s">
        <v>105</v>
      </c>
      <c r="F325" t="s">
        <v>106</v>
      </c>
      <c r="G325" t="s">
        <v>107</v>
      </c>
      <c r="H325" t="s">
        <v>27</v>
      </c>
      <c r="I325" t="s">
        <v>108</v>
      </c>
      <c r="J325" t="s">
        <v>109</v>
      </c>
      <c r="K325" s="6">
        <v>45609</v>
      </c>
      <c r="L325" t="s">
        <v>59</v>
      </c>
      <c r="M325" t="s">
        <v>110</v>
      </c>
      <c r="N325" t="s">
        <v>105</v>
      </c>
      <c r="O325" t="s">
        <v>106</v>
      </c>
      <c r="P325" t="s">
        <v>107</v>
      </c>
      <c r="Q325" t="s">
        <v>60</v>
      </c>
      <c r="R325" t="s">
        <v>36</v>
      </c>
      <c r="S325" t="s">
        <v>34</v>
      </c>
      <c r="T325" s="4">
        <v>3.99</v>
      </c>
      <c r="U325">
        <v>100</v>
      </c>
      <c r="V325" s="5">
        <f>+XCaliber_Foods[[#This Row],[Unit Price]]*U325</f>
        <v>399</v>
      </c>
      <c r="W325" s="4">
        <v>30.498000000000001</v>
      </c>
    </row>
    <row r="326" spans="1:23" x14ac:dyDescent="0.25">
      <c r="A326">
        <v>1309</v>
      </c>
      <c r="B326" s="3">
        <v>45607</v>
      </c>
      <c r="C326">
        <v>11</v>
      </c>
      <c r="D326" t="s">
        <v>104</v>
      </c>
      <c r="E326" t="s">
        <v>105</v>
      </c>
      <c r="F326" t="s">
        <v>106</v>
      </c>
      <c r="G326" t="s">
        <v>107</v>
      </c>
      <c r="H326" t="s">
        <v>27</v>
      </c>
      <c r="I326" t="s">
        <v>108</v>
      </c>
      <c r="J326" t="s">
        <v>109</v>
      </c>
      <c r="K326" s="6">
        <v>45611</v>
      </c>
      <c r="L326" t="s">
        <v>59</v>
      </c>
      <c r="M326" t="s">
        <v>110</v>
      </c>
      <c r="N326" t="s">
        <v>105</v>
      </c>
      <c r="O326" t="s">
        <v>106</v>
      </c>
      <c r="P326" t="s">
        <v>107</v>
      </c>
      <c r="Q326" t="s">
        <v>60</v>
      </c>
      <c r="R326" t="s">
        <v>69</v>
      </c>
      <c r="S326" t="s">
        <v>70</v>
      </c>
      <c r="T326" s="4">
        <v>42</v>
      </c>
      <c r="U326">
        <v>78</v>
      </c>
      <c r="V326" s="5">
        <f>+XCaliber_Foods[[#This Row],[Unit Price]]*U326</f>
        <v>3276</v>
      </c>
      <c r="W326" s="4">
        <v>299.52</v>
      </c>
    </row>
    <row r="327" spans="1:23" x14ac:dyDescent="0.25">
      <c r="A327">
        <v>1310</v>
      </c>
      <c r="B327" s="3">
        <v>45621</v>
      </c>
      <c r="C327">
        <v>25</v>
      </c>
      <c r="D327" t="s">
        <v>135</v>
      </c>
      <c r="E327" t="s">
        <v>136</v>
      </c>
      <c r="F327" t="s">
        <v>96</v>
      </c>
      <c r="G327" t="s">
        <v>97</v>
      </c>
      <c r="H327" t="s">
        <v>27</v>
      </c>
      <c r="I327" t="s">
        <v>98</v>
      </c>
      <c r="J327" t="s">
        <v>52</v>
      </c>
      <c r="K327" s="6">
        <v>45623</v>
      </c>
      <c r="L327" t="s">
        <v>53</v>
      </c>
      <c r="M327" t="s">
        <v>137</v>
      </c>
      <c r="N327" t="s">
        <v>136</v>
      </c>
      <c r="O327" t="s">
        <v>96</v>
      </c>
      <c r="P327" t="s">
        <v>97</v>
      </c>
      <c r="Q327" t="s">
        <v>44</v>
      </c>
      <c r="R327" t="s">
        <v>146</v>
      </c>
      <c r="S327" t="s">
        <v>62</v>
      </c>
      <c r="T327" s="4">
        <v>10.5</v>
      </c>
      <c r="U327">
        <v>99</v>
      </c>
      <c r="V327" s="5">
        <f>+XCaliber_Foods[[#This Row],[Unit Price]]*U327</f>
        <v>1039.5</v>
      </c>
      <c r="W327" s="4">
        <v>102.96000000000001</v>
      </c>
    </row>
    <row r="328" spans="1:23" x14ac:dyDescent="0.25">
      <c r="A328">
        <v>1311</v>
      </c>
      <c r="B328" s="3">
        <v>45622</v>
      </c>
      <c r="C328">
        <v>26</v>
      </c>
      <c r="D328" t="s">
        <v>138</v>
      </c>
      <c r="E328" t="s">
        <v>139</v>
      </c>
      <c r="F328" t="s">
        <v>106</v>
      </c>
      <c r="G328" t="s">
        <v>107</v>
      </c>
      <c r="H328" t="s">
        <v>27</v>
      </c>
      <c r="I328" t="s">
        <v>108</v>
      </c>
      <c r="J328" t="s">
        <v>109</v>
      </c>
      <c r="K328" s="6">
        <v>45624</v>
      </c>
      <c r="L328" t="s">
        <v>59</v>
      </c>
      <c r="M328" t="s">
        <v>140</v>
      </c>
      <c r="N328" t="s">
        <v>139</v>
      </c>
      <c r="O328" t="s">
        <v>106</v>
      </c>
      <c r="P328" t="s">
        <v>107</v>
      </c>
      <c r="Q328" t="s">
        <v>32</v>
      </c>
      <c r="R328" t="s">
        <v>147</v>
      </c>
      <c r="S328" t="s">
        <v>148</v>
      </c>
      <c r="T328" s="4">
        <v>21.35</v>
      </c>
      <c r="U328">
        <v>69</v>
      </c>
      <c r="V328" s="5">
        <f>+XCaliber_Foods[[#This Row],[Unit Price]]*U328</f>
        <v>1473.15</v>
      </c>
      <c r="W328" s="4">
        <v>153.20760000000004</v>
      </c>
    </row>
    <row r="329" spans="1:23" x14ac:dyDescent="0.25">
      <c r="A329">
        <v>1312</v>
      </c>
      <c r="B329" s="3">
        <v>45622</v>
      </c>
      <c r="C329">
        <v>26</v>
      </c>
      <c r="D329" t="s">
        <v>138</v>
      </c>
      <c r="E329" t="s">
        <v>139</v>
      </c>
      <c r="F329" t="s">
        <v>106</v>
      </c>
      <c r="G329" t="s">
        <v>107</v>
      </c>
      <c r="H329" t="s">
        <v>27</v>
      </c>
      <c r="I329" t="s">
        <v>108</v>
      </c>
      <c r="J329" t="s">
        <v>109</v>
      </c>
      <c r="K329" s="6">
        <v>45624</v>
      </c>
      <c r="L329" t="s">
        <v>59</v>
      </c>
      <c r="M329" t="s">
        <v>140</v>
      </c>
      <c r="N329" t="s">
        <v>139</v>
      </c>
      <c r="O329" t="s">
        <v>106</v>
      </c>
      <c r="P329" t="s">
        <v>107</v>
      </c>
      <c r="Q329" t="s">
        <v>32</v>
      </c>
      <c r="R329" t="s">
        <v>45</v>
      </c>
      <c r="S329" t="s">
        <v>46</v>
      </c>
      <c r="T329" s="4">
        <v>10.199999999999999</v>
      </c>
      <c r="U329">
        <v>37</v>
      </c>
      <c r="V329" s="5">
        <f>+XCaliber_Foods[[#This Row],[Unit Price]]*U329</f>
        <v>377.4</v>
      </c>
      <c r="W329" s="4">
        <v>33.919750000000001</v>
      </c>
    </row>
    <row r="330" spans="1:23" x14ac:dyDescent="0.25">
      <c r="A330">
        <v>1313</v>
      </c>
      <c r="B330" s="3">
        <v>45622</v>
      </c>
      <c r="C330">
        <v>26</v>
      </c>
      <c r="D330" t="s">
        <v>138</v>
      </c>
      <c r="E330" t="s">
        <v>139</v>
      </c>
      <c r="F330" t="s">
        <v>106</v>
      </c>
      <c r="G330" t="s">
        <v>107</v>
      </c>
      <c r="H330" t="s">
        <v>27</v>
      </c>
      <c r="I330" t="s">
        <v>108</v>
      </c>
      <c r="J330" t="s">
        <v>109</v>
      </c>
      <c r="K330" s="6">
        <v>45624</v>
      </c>
      <c r="L330" t="s">
        <v>59</v>
      </c>
      <c r="M330" t="s">
        <v>140</v>
      </c>
      <c r="N330" t="s">
        <v>139</v>
      </c>
      <c r="O330" t="s">
        <v>106</v>
      </c>
      <c r="P330" t="s">
        <v>107</v>
      </c>
      <c r="Q330" t="s">
        <v>32</v>
      </c>
      <c r="R330" t="s">
        <v>130</v>
      </c>
      <c r="S330" t="s">
        <v>131</v>
      </c>
      <c r="T330" s="4">
        <v>21.5</v>
      </c>
      <c r="U330">
        <v>64</v>
      </c>
      <c r="V330" s="5">
        <f>+XCaliber_Foods[[#This Row],[Unit Price]]*U330</f>
        <v>1376</v>
      </c>
      <c r="W330" s="4">
        <v>118.93759999999999</v>
      </c>
    </row>
    <row r="331" spans="1:23" x14ac:dyDescent="0.25">
      <c r="A331">
        <v>1314</v>
      </c>
      <c r="B331" s="3">
        <v>45624</v>
      </c>
      <c r="C331">
        <v>28</v>
      </c>
      <c r="D331" t="s">
        <v>122</v>
      </c>
      <c r="E331" t="s">
        <v>123</v>
      </c>
      <c r="F331" t="s">
        <v>124</v>
      </c>
      <c r="G331" t="s">
        <v>125</v>
      </c>
      <c r="H331" t="s">
        <v>27</v>
      </c>
      <c r="I331" t="s">
        <v>108</v>
      </c>
      <c r="J331" t="s">
        <v>109</v>
      </c>
      <c r="K331" s="6">
        <v>45626</v>
      </c>
      <c r="L331" t="s">
        <v>59</v>
      </c>
      <c r="M331" t="s">
        <v>126</v>
      </c>
      <c r="N331" t="s">
        <v>123</v>
      </c>
      <c r="O331" t="s">
        <v>124</v>
      </c>
      <c r="P331" t="s">
        <v>125</v>
      </c>
      <c r="Q331" t="s">
        <v>32</v>
      </c>
      <c r="R331" t="s">
        <v>45</v>
      </c>
      <c r="S331" t="s">
        <v>46</v>
      </c>
      <c r="T331" s="4">
        <v>10.199999999999999</v>
      </c>
      <c r="U331">
        <v>46</v>
      </c>
      <c r="V331" s="5">
        <f>+XCaliber_Foods[[#This Row],[Unit Price]]*U331</f>
        <v>469.2</v>
      </c>
      <c r="W331" s="4">
        <v>45.721700000000006</v>
      </c>
    </row>
    <row r="332" spans="1:23" x14ac:dyDescent="0.25">
      <c r="A332">
        <v>1315</v>
      </c>
      <c r="B332" s="3">
        <v>45624</v>
      </c>
      <c r="C332">
        <v>28</v>
      </c>
      <c r="D332" t="s">
        <v>122</v>
      </c>
      <c r="E332" t="s">
        <v>123</v>
      </c>
      <c r="F332" t="s">
        <v>124</v>
      </c>
      <c r="G332" t="s">
        <v>125</v>
      </c>
      <c r="H332" t="s">
        <v>27</v>
      </c>
      <c r="I332" t="s">
        <v>108</v>
      </c>
      <c r="J332" t="s">
        <v>109</v>
      </c>
      <c r="K332" s="3">
        <v>45627</v>
      </c>
      <c r="L332" t="s">
        <v>59</v>
      </c>
      <c r="M332" t="s">
        <v>126</v>
      </c>
      <c r="N332" t="s">
        <v>123</v>
      </c>
      <c r="O332" t="s">
        <v>124</v>
      </c>
      <c r="P332" t="s">
        <v>125</v>
      </c>
      <c r="Q332" t="s">
        <v>32</v>
      </c>
      <c r="R332" t="s">
        <v>130</v>
      </c>
      <c r="S332" t="s">
        <v>131</v>
      </c>
      <c r="T332" s="4">
        <v>21.5</v>
      </c>
      <c r="U332">
        <v>100</v>
      </c>
      <c r="V332" s="5">
        <f>+XCaliber_Foods[[#This Row],[Unit Price]]*U332</f>
        <v>2150</v>
      </c>
      <c r="W332" s="4">
        <v>184</v>
      </c>
    </row>
    <row r="333" spans="1:23" x14ac:dyDescent="0.25">
      <c r="A333">
        <v>1316</v>
      </c>
      <c r="B333" s="3">
        <v>45624</v>
      </c>
      <c r="C333">
        <v>28</v>
      </c>
      <c r="D333" t="s">
        <v>122</v>
      </c>
      <c r="E333" t="s">
        <v>123</v>
      </c>
      <c r="F333" t="s">
        <v>124</v>
      </c>
      <c r="G333" t="s">
        <v>125</v>
      </c>
      <c r="H333" t="s">
        <v>27</v>
      </c>
      <c r="I333" t="s">
        <v>108</v>
      </c>
      <c r="J333" t="s">
        <v>109</v>
      </c>
      <c r="K333" s="6">
        <v>45626</v>
      </c>
      <c r="L333" t="s">
        <v>59</v>
      </c>
      <c r="M333" t="s">
        <v>126</v>
      </c>
      <c r="N333" t="s">
        <v>123</v>
      </c>
      <c r="O333" t="s">
        <v>124</v>
      </c>
      <c r="P333" t="s">
        <v>125</v>
      </c>
      <c r="Q333" t="s">
        <v>32</v>
      </c>
      <c r="R333" t="s">
        <v>35</v>
      </c>
      <c r="S333" t="s">
        <v>34</v>
      </c>
      <c r="T333" s="8">
        <v>50</v>
      </c>
      <c r="U333">
        <v>57</v>
      </c>
      <c r="V333" s="5">
        <f>+XCaliber_Foods[[#This Row],[Unit Price]]*U333</f>
        <v>2850</v>
      </c>
      <c r="W333" s="4">
        <v>272.68799999999999</v>
      </c>
    </row>
    <row r="334" spans="1:23" x14ac:dyDescent="0.25">
      <c r="A334">
        <v>1317</v>
      </c>
      <c r="B334" s="3">
        <v>45625</v>
      </c>
      <c r="C334">
        <v>29</v>
      </c>
      <c r="D334" t="s">
        <v>116</v>
      </c>
      <c r="E334" t="s">
        <v>117</v>
      </c>
      <c r="F334" t="s">
        <v>118</v>
      </c>
      <c r="G334" t="s">
        <v>119</v>
      </c>
      <c r="H334" t="s">
        <v>27</v>
      </c>
      <c r="I334" t="s">
        <v>120</v>
      </c>
      <c r="J334" t="s">
        <v>42</v>
      </c>
      <c r="K334" s="6">
        <v>45627</v>
      </c>
      <c r="L334" t="s">
        <v>30</v>
      </c>
      <c r="M334" t="s">
        <v>121</v>
      </c>
      <c r="N334" t="s">
        <v>117</v>
      </c>
      <c r="O334" t="s">
        <v>118</v>
      </c>
      <c r="P334" t="s">
        <v>119</v>
      </c>
      <c r="Q334" t="s">
        <v>60</v>
      </c>
      <c r="R334" t="s">
        <v>71</v>
      </c>
      <c r="S334" t="s">
        <v>34</v>
      </c>
      <c r="T334" s="4">
        <v>15</v>
      </c>
      <c r="U334">
        <v>38</v>
      </c>
      <c r="V334" s="5">
        <f>+XCaliber_Foods[[#This Row],[Unit Price]]*U334</f>
        <v>570</v>
      </c>
      <c r="W334" s="4">
        <v>55.328000000000003</v>
      </c>
    </row>
    <row r="335" spans="1:23" x14ac:dyDescent="0.25">
      <c r="A335">
        <v>1318</v>
      </c>
      <c r="B335" s="3">
        <v>45627</v>
      </c>
      <c r="C335">
        <v>1</v>
      </c>
      <c r="D335" t="s">
        <v>23</v>
      </c>
      <c r="E335" t="s">
        <v>24</v>
      </c>
      <c r="F335" t="s">
        <v>25</v>
      </c>
      <c r="G335" t="s">
        <v>26</v>
      </c>
      <c r="H335" t="s">
        <v>27</v>
      </c>
      <c r="I335" t="s">
        <v>28</v>
      </c>
      <c r="J335" t="s">
        <v>29</v>
      </c>
      <c r="K335" s="3">
        <v>45631</v>
      </c>
      <c r="L335" t="s">
        <v>30</v>
      </c>
      <c r="M335" t="s">
        <v>31</v>
      </c>
      <c r="N335" t="s">
        <v>24</v>
      </c>
      <c r="O335" t="s">
        <v>25</v>
      </c>
      <c r="P335" t="s">
        <v>26</v>
      </c>
      <c r="Q335" t="s">
        <v>60</v>
      </c>
      <c r="R335" t="s">
        <v>33</v>
      </c>
      <c r="S335" t="s">
        <v>34</v>
      </c>
      <c r="T335" s="7">
        <v>19</v>
      </c>
      <c r="U335">
        <v>99</v>
      </c>
      <c r="V335" s="5">
        <f>+XCaliber_Foods[[#This Row],[Unit Price]]*U335</f>
        <v>1881</v>
      </c>
      <c r="W335" s="4">
        <v>174.63600000000002</v>
      </c>
    </row>
    <row r="336" spans="1:23" x14ac:dyDescent="0.25">
      <c r="A336">
        <v>1319</v>
      </c>
      <c r="B336" s="3">
        <v>45627</v>
      </c>
      <c r="C336">
        <v>1</v>
      </c>
      <c r="D336" t="s">
        <v>23</v>
      </c>
      <c r="E336" t="s">
        <v>24</v>
      </c>
      <c r="F336" t="s">
        <v>25</v>
      </c>
      <c r="G336" t="s">
        <v>26</v>
      </c>
      <c r="H336" t="s">
        <v>27</v>
      </c>
      <c r="I336" t="s">
        <v>28</v>
      </c>
      <c r="J336" t="s">
        <v>29</v>
      </c>
      <c r="K336" s="3">
        <v>45631</v>
      </c>
      <c r="L336" t="s">
        <v>30</v>
      </c>
      <c r="M336" t="s">
        <v>31</v>
      </c>
      <c r="N336" t="s">
        <v>24</v>
      </c>
      <c r="O336" t="s">
        <v>25</v>
      </c>
      <c r="P336" t="s">
        <v>26</v>
      </c>
      <c r="Q336" t="s">
        <v>60</v>
      </c>
      <c r="R336" t="s">
        <v>35</v>
      </c>
      <c r="S336" t="s">
        <v>34</v>
      </c>
      <c r="T336" s="8">
        <v>50</v>
      </c>
      <c r="U336">
        <v>89</v>
      </c>
      <c r="V336" s="5">
        <f>+XCaliber_Foods[[#This Row],[Unit Price]]*U336</f>
        <v>4450</v>
      </c>
      <c r="W336" s="4">
        <v>388.93</v>
      </c>
    </row>
    <row r="337" spans="1:23" x14ac:dyDescent="0.25">
      <c r="A337">
        <v>1320</v>
      </c>
      <c r="B337" s="3">
        <v>45627</v>
      </c>
      <c r="C337">
        <v>1</v>
      </c>
      <c r="D337" t="s">
        <v>23</v>
      </c>
      <c r="E337" t="s">
        <v>24</v>
      </c>
      <c r="F337" t="s">
        <v>25</v>
      </c>
      <c r="G337" t="s">
        <v>26</v>
      </c>
      <c r="H337" t="s">
        <v>27</v>
      </c>
      <c r="I337" t="s">
        <v>28</v>
      </c>
      <c r="J337" t="s">
        <v>29</v>
      </c>
      <c r="K337" s="6">
        <v>45631</v>
      </c>
      <c r="L337" t="s">
        <v>30</v>
      </c>
      <c r="M337" t="s">
        <v>31</v>
      </c>
      <c r="N337" t="s">
        <v>24</v>
      </c>
      <c r="O337" t="s">
        <v>25</v>
      </c>
      <c r="P337" t="s">
        <v>26</v>
      </c>
      <c r="Q337" t="s">
        <v>60</v>
      </c>
      <c r="R337" t="s">
        <v>36</v>
      </c>
      <c r="S337" t="s">
        <v>34</v>
      </c>
      <c r="T337" s="4">
        <v>3.99</v>
      </c>
      <c r="U337">
        <v>64</v>
      </c>
      <c r="V337" s="5">
        <f>+XCaliber_Foods[[#This Row],[Unit Price]]*U337</f>
        <v>255.36</v>
      </c>
      <c r="W337" s="4">
        <v>19.518720000000002</v>
      </c>
    </row>
    <row r="338" spans="1:23" x14ac:dyDescent="0.25">
      <c r="A338">
        <v>1321</v>
      </c>
      <c r="B338" s="3">
        <v>45627</v>
      </c>
      <c r="C338">
        <v>1</v>
      </c>
      <c r="D338" t="s">
        <v>23</v>
      </c>
      <c r="E338" t="s">
        <v>24</v>
      </c>
      <c r="F338" t="s">
        <v>25</v>
      </c>
      <c r="G338" t="s">
        <v>26</v>
      </c>
      <c r="H338" t="s">
        <v>27</v>
      </c>
      <c r="I338" t="s">
        <v>28</v>
      </c>
      <c r="J338" t="s">
        <v>29</v>
      </c>
      <c r="K338" s="6">
        <v>45631</v>
      </c>
      <c r="L338" t="s">
        <v>59</v>
      </c>
      <c r="M338" t="s">
        <v>31</v>
      </c>
      <c r="N338" t="s">
        <v>24</v>
      </c>
      <c r="O338" t="s">
        <v>25</v>
      </c>
      <c r="P338" t="s">
        <v>26</v>
      </c>
      <c r="Q338" t="s">
        <v>60</v>
      </c>
      <c r="R338" t="s">
        <v>130</v>
      </c>
      <c r="S338" t="s">
        <v>131</v>
      </c>
      <c r="T338" s="4">
        <v>21.5</v>
      </c>
      <c r="U338">
        <v>45</v>
      </c>
      <c r="V338" s="5">
        <f>+XCaliber_Foods[[#This Row],[Unit Price]]*U338</f>
        <v>967.5</v>
      </c>
      <c r="W338" s="4">
        <v>81.143999999999991</v>
      </c>
    </row>
    <row r="339" spans="1:23" x14ac:dyDescent="0.25">
      <c r="A339">
        <v>1322</v>
      </c>
      <c r="B339" s="3">
        <v>45629</v>
      </c>
      <c r="C339">
        <v>3</v>
      </c>
      <c r="D339" t="s">
        <v>37</v>
      </c>
      <c r="E339" t="s">
        <v>38</v>
      </c>
      <c r="F339" t="s">
        <v>39</v>
      </c>
      <c r="G339" t="s">
        <v>40</v>
      </c>
      <c r="H339" t="s">
        <v>27</v>
      </c>
      <c r="I339" t="s">
        <v>41</v>
      </c>
      <c r="J339" t="s">
        <v>42</v>
      </c>
      <c r="K339" s="3">
        <v>45631</v>
      </c>
      <c r="L339" t="s">
        <v>30</v>
      </c>
      <c r="M339" t="s">
        <v>43</v>
      </c>
      <c r="N339" t="s">
        <v>38</v>
      </c>
      <c r="O339" t="s">
        <v>39</v>
      </c>
      <c r="P339" t="s">
        <v>40</v>
      </c>
      <c r="Q339" t="s">
        <v>44</v>
      </c>
      <c r="R339" t="s">
        <v>45</v>
      </c>
      <c r="S339" t="s">
        <v>46</v>
      </c>
      <c r="T339" s="4">
        <v>10.199999999999999</v>
      </c>
      <c r="U339">
        <v>96</v>
      </c>
      <c r="V339" s="5">
        <f>+XCaliber_Foods[[#This Row],[Unit Price]]*U339</f>
        <v>979.19999999999993</v>
      </c>
      <c r="W339" s="4">
        <v>94.492800000000017</v>
      </c>
    </row>
    <row r="340" spans="1:23" x14ac:dyDescent="0.25">
      <c r="A340">
        <v>1323</v>
      </c>
      <c r="B340" s="3">
        <v>45629</v>
      </c>
      <c r="C340">
        <v>3</v>
      </c>
      <c r="D340" t="s">
        <v>37</v>
      </c>
      <c r="E340" t="s">
        <v>38</v>
      </c>
      <c r="F340" t="s">
        <v>39</v>
      </c>
      <c r="G340" t="s">
        <v>40</v>
      </c>
      <c r="H340" t="s">
        <v>27</v>
      </c>
      <c r="I340" t="s">
        <v>41</v>
      </c>
      <c r="J340" t="s">
        <v>42</v>
      </c>
      <c r="K340" s="6">
        <v>45631</v>
      </c>
      <c r="L340" t="s">
        <v>30</v>
      </c>
      <c r="M340" t="s">
        <v>43</v>
      </c>
      <c r="N340" t="s">
        <v>38</v>
      </c>
      <c r="O340" t="s">
        <v>39</v>
      </c>
      <c r="P340" t="s">
        <v>40</v>
      </c>
      <c r="Q340" t="s">
        <v>44</v>
      </c>
      <c r="R340" t="s">
        <v>132</v>
      </c>
      <c r="S340" t="s">
        <v>103</v>
      </c>
      <c r="T340" s="4">
        <v>10.5</v>
      </c>
      <c r="U340">
        <v>89</v>
      </c>
      <c r="V340" s="5">
        <f>+XCaliber_Foods[[#This Row],[Unit Price]]*U340</f>
        <v>934.5</v>
      </c>
      <c r="W340" s="4">
        <v>87.22</v>
      </c>
    </row>
    <row r="341" spans="1:23" x14ac:dyDescent="0.25">
      <c r="A341">
        <v>1324</v>
      </c>
      <c r="B341" s="3">
        <v>45629</v>
      </c>
      <c r="C341">
        <v>3</v>
      </c>
      <c r="D341" t="s">
        <v>37</v>
      </c>
      <c r="E341" t="s">
        <v>38</v>
      </c>
      <c r="F341" t="s">
        <v>39</v>
      </c>
      <c r="G341" t="s">
        <v>40</v>
      </c>
      <c r="H341" t="s">
        <v>27</v>
      </c>
      <c r="I341" t="s">
        <v>41</v>
      </c>
      <c r="J341" t="s">
        <v>42</v>
      </c>
      <c r="K341" s="6">
        <v>45631</v>
      </c>
      <c r="L341" t="s">
        <v>30</v>
      </c>
      <c r="M341" t="s">
        <v>43</v>
      </c>
      <c r="N341" t="s">
        <v>38</v>
      </c>
      <c r="O341" t="s">
        <v>39</v>
      </c>
      <c r="P341" t="s">
        <v>40</v>
      </c>
      <c r="Q341" t="s">
        <v>44</v>
      </c>
      <c r="R341" t="s">
        <v>69</v>
      </c>
      <c r="S341" t="s">
        <v>70</v>
      </c>
      <c r="T341" s="4">
        <v>42</v>
      </c>
      <c r="U341">
        <v>12</v>
      </c>
      <c r="V341" s="5">
        <f>+XCaliber_Foods[[#This Row],[Unit Price]]*U341</f>
        <v>504</v>
      </c>
      <c r="W341" s="4">
        <v>46.56</v>
      </c>
    </row>
    <row r="342" spans="1:23" x14ac:dyDescent="0.25">
      <c r="A342">
        <v>1325</v>
      </c>
      <c r="B342" s="3">
        <v>45629</v>
      </c>
      <c r="C342">
        <v>3</v>
      </c>
      <c r="D342" t="s">
        <v>37</v>
      </c>
      <c r="E342" t="s">
        <v>38</v>
      </c>
      <c r="F342" t="s">
        <v>39</v>
      </c>
      <c r="G342" t="s">
        <v>40</v>
      </c>
      <c r="H342" t="s">
        <v>27</v>
      </c>
      <c r="I342" t="s">
        <v>41</v>
      </c>
      <c r="J342" t="s">
        <v>42</v>
      </c>
      <c r="K342" s="6">
        <v>45631</v>
      </c>
      <c r="L342" t="s">
        <v>30</v>
      </c>
      <c r="M342" t="s">
        <v>43</v>
      </c>
      <c r="N342" t="s">
        <v>38</v>
      </c>
      <c r="O342" t="s">
        <v>39</v>
      </c>
      <c r="P342" t="s">
        <v>40</v>
      </c>
      <c r="Q342" t="s">
        <v>44</v>
      </c>
      <c r="R342" t="s">
        <v>36</v>
      </c>
      <c r="S342" t="s">
        <v>34</v>
      </c>
      <c r="T342" s="4">
        <v>3.99</v>
      </c>
      <c r="U342">
        <v>24</v>
      </c>
      <c r="V342" s="5">
        <f>+XCaliber_Foods[[#This Row],[Unit Price]]*U342</f>
        <v>95.76</v>
      </c>
      <c r="W342" s="4">
        <v>7.1042400000000008</v>
      </c>
    </row>
    <row r="343" spans="1:23" x14ac:dyDescent="0.25">
      <c r="A343">
        <v>1326</v>
      </c>
      <c r="B343" s="3">
        <v>45630</v>
      </c>
      <c r="C343">
        <v>4</v>
      </c>
      <c r="D343" t="s">
        <v>47</v>
      </c>
      <c r="E343" t="s">
        <v>48</v>
      </c>
      <c r="F343" t="s">
        <v>49</v>
      </c>
      <c r="G343" t="s">
        <v>50</v>
      </c>
      <c r="H343" t="s">
        <v>27</v>
      </c>
      <c r="I343" t="s">
        <v>51</v>
      </c>
      <c r="J343" t="s">
        <v>52</v>
      </c>
      <c r="K343" s="6">
        <v>45632</v>
      </c>
      <c r="L343" t="s">
        <v>53</v>
      </c>
      <c r="M343" t="s">
        <v>54</v>
      </c>
      <c r="N343" t="s">
        <v>48</v>
      </c>
      <c r="O343" t="s">
        <v>49</v>
      </c>
      <c r="P343" t="s">
        <v>50</v>
      </c>
      <c r="Q343" t="s">
        <v>32</v>
      </c>
      <c r="R343" t="s">
        <v>55</v>
      </c>
      <c r="S343" t="s">
        <v>56</v>
      </c>
      <c r="T343" s="7">
        <v>32</v>
      </c>
      <c r="U343">
        <v>100</v>
      </c>
      <c r="V343" s="5">
        <f>+XCaliber_Foods[[#This Row],[Unit Price]]*U343</f>
        <v>3200</v>
      </c>
      <c r="W343" s="4">
        <v>291</v>
      </c>
    </row>
    <row r="344" spans="1:23" x14ac:dyDescent="0.25">
      <c r="A344">
        <v>1327</v>
      </c>
      <c r="B344" s="3">
        <v>45630</v>
      </c>
      <c r="C344">
        <v>4</v>
      </c>
      <c r="D344" t="s">
        <v>47</v>
      </c>
      <c r="E344" t="s">
        <v>48</v>
      </c>
      <c r="F344" t="s">
        <v>49</v>
      </c>
      <c r="G344" t="s">
        <v>50</v>
      </c>
      <c r="H344" t="s">
        <v>27</v>
      </c>
      <c r="I344" t="s">
        <v>51</v>
      </c>
      <c r="J344" t="s">
        <v>52</v>
      </c>
      <c r="K344" s="6">
        <v>45632</v>
      </c>
      <c r="L344" t="s">
        <v>53</v>
      </c>
      <c r="M344" t="s">
        <v>54</v>
      </c>
      <c r="N344" t="s">
        <v>48</v>
      </c>
      <c r="O344" t="s">
        <v>49</v>
      </c>
      <c r="P344" t="s">
        <v>50</v>
      </c>
      <c r="Q344" t="s">
        <v>32</v>
      </c>
      <c r="R344" t="s">
        <v>57</v>
      </c>
      <c r="S344" t="s">
        <v>56</v>
      </c>
      <c r="T344" s="8">
        <v>55</v>
      </c>
      <c r="U344">
        <v>37</v>
      </c>
      <c r="V344" s="5">
        <f>+XCaliber_Foods[[#This Row],[Unit Price]]*U344</f>
        <v>2035</v>
      </c>
      <c r="W344" s="4">
        <v>143.1</v>
      </c>
    </row>
    <row r="345" spans="1:23" x14ac:dyDescent="0.25">
      <c r="A345">
        <v>1328</v>
      </c>
      <c r="B345" s="3">
        <v>45630</v>
      </c>
      <c r="C345">
        <v>4</v>
      </c>
      <c r="D345" t="s">
        <v>47</v>
      </c>
      <c r="E345" t="s">
        <v>48</v>
      </c>
      <c r="F345" t="s">
        <v>49</v>
      </c>
      <c r="G345" t="s">
        <v>50</v>
      </c>
      <c r="H345" t="s">
        <v>27</v>
      </c>
      <c r="I345" t="s">
        <v>51</v>
      </c>
      <c r="J345" t="s">
        <v>52</v>
      </c>
      <c r="K345" s="6">
        <v>45632</v>
      </c>
      <c r="L345" t="s">
        <v>53</v>
      </c>
      <c r="M345" t="s">
        <v>54</v>
      </c>
      <c r="N345" t="s">
        <v>48</v>
      </c>
      <c r="O345" t="s">
        <v>49</v>
      </c>
      <c r="P345" t="s">
        <v>50</v>
      </c>
      <c r="Q345" t="s">
        <v>32</v>
      </c>
      <c r="R345" t="s">
        <v>58</v>
      </c>
      <c r="S345" t="s">
        <v>56</v>
      </c>
      <c r="T345" s="7">
        <v>3.75</v>
      </c>
      <c r="U345">
        <v>70</v>
      </c>
      <c r="V345" s="5">
        <f>+XCaliber_Foods[[#This Row],[Unit Price]]*U345</f>
        <v>262.5</v>
      </c>
      <c r="W345" s="4">
        <v>24.009999999999998</v>
      </c>
    </row>
    <row r="346" spans="1:23" x14ac:dyDescent="0.25">
      <c r="A346">
        <v>1329</v>
      </c>
      <c r="B346" s="3">
        <v>45630</v>
      </c>
      <c r="C346">
        <v>4</v>
      </c>
      <c r="D346" t="s">
        <v>47</v>
      </c>
      <c r="E346" t="s">
        <v>48</v>
      </c>
      <c r="F346" t="s">
        <v>49</v>
      </c>
      <c r="G346" t="s">
        <v>50</v>
      </c>
      <c r="H346" t="s">
        <v>27</v>
      </c>
      <c r="I346" t="s">
        <v>51</v>
      </c>
      <c r="J346" t="s">
        <v>52</v>
      </c>
      <c r="K346" s="3">
        <v>45634</v>
      </c>
      <c r="L346" t="s">
        <v>59</v>
      </c>
      <c r="M346" t="s">
        <v>54</v>
      </c>
      <c r="N346" t="s">
        <v>48</v>
      </c>
      <c r="O346" t="s">
        <v>49</v>
      </c>
      <c r="P346" t="s">
        <v>50</v>
      </c>
      <c r="Q346" t="s">
        <v>60</v>
      </c>
      <c r="R346" t="s">
        <v>61</v>
      </c>
      <c r="S346" t="s">
        <v>62</v>
      </c>
      <c r="T346" s="7">
        <v>10.15</v>
      </c>
      <c r="U346">
        <v>80</v>
      </c>
      <c r="V346" s="5">
        <f>+XCaliber_Foods[[#This Row],[Unit Price]]*U346</f>
        <v>812</v>
      </c>
      <c r="W346" s="4">
        <v>72.864000000000004</v>
      </c>
    </row>
    <row r="347" spans="1:23" x14ac:dyDescent="0.25">
      <c r="A347">
        <v>1330</v>
      </c>
      <c r="B347" s="3">
        <v>45630</v>
      </c>
      <c r="C347">
        <v>4</v>
      </c>
      <c r="D347" t="s">
        <v>47</v>
      </c>
      <c r="E347" t="s">
        <v>48</v>
      </c>
      <c r="F347" t="s">
        <v>49</v>
      </c>
      <c r="G347" t="s">
        <v>50</v>
      </c>
      <c r="H347" t="s">
        <v>27</v>
      </c>
      <c r="I347" t="s">
        <v>51</v>
      </c>
      <c r="J347" t="s">
        <v>52</v>
      </c>
      <c r="K347" s="6">
        <v>45632</v>
      </c>
      <c r="L347" t="s">
        <v>53</v>
      </c>
      <c r="M347" t="s">
        <v>54</v>
      </c>
      <c r="N347" t="s">
        <v>48</v>
      </c>
      <c r="O347" t="s">
        <v>49</v>
      </c>
      <c r="P347" t="s">
        <v>50</v>
      </c>
      <c r="Q347" t="s">
        <v>32</v>
      </c>
      <c r="R347" t="s">
        <v>143</v>
      </c>
      <c r="S347" t="s">
        <v>101</v>
      </c>
      <c r="T347" s="7">
        <v>81</v>
      </c>
      <c r="U347">
        <v>42</v>
      </c>
      <c r="V347" s="5">
        <f>+XCaliber_Foods[[#This Row],[Unit Price]]*U347</f>
        <v>3402</v>
      </c>
      <c r="W347" s="4">
        <v>292.41000000000003</v>
      </c>
    </row>
    <row r="348" spans="1:23" x14ac:dyDescent="0.25">
      <c r="A348">
        <v>1331</v>
      </c>
      <c r="B348" s="3">
        <v>45630</v>
      </c>
      <c r="C348">
        <v>4</v>
      </c>
      <c r="D348" t="s">
        <v>47</v>
      </c>
      <c r="E348" t="s">
        <v>48</v>
      </c>
      <c r="F348" t="s">
        <v>49</v>
      </c>
      <c r="G348" t="s">
        <v>50</v>
      </c>
      <c r="H348" t="s">
        <v>27</v>
      </c>
      <c r="I348" t="s">
        <v>51</v>
      </c>
      <c r="J348" t="s">
        <v>52</v>
      </c>
      <c r="K348" s="6">
        <v>45632</v>
      </c>
      <c r="L348" t="s">
        <v>53</v>
      </c>
      <c r="M348" t="s">
        <v>54</v>
      </c>
      <c r="N348" t="s">
        <v>48</v>
      </c>
      <c r="O348" t="s">
        <v>49</v>
      </c>
      <c r="P348" t="s">
        <v>50</v>
      </c>
      <c r="Q348" t="s">
        <v>32</v>
      </c>
      <c r="R348" t="s">
        <v>144</v>
      </c>
      <c r="S348" t="s">
        <v>145</v>
      </c>
      <c r="T348" s="7">
        <v>7.35</v>
      </c>
      <c r="U348">
        <v>42</v>
      </c>
      <c r="V348" s="5">
        <f>+XCaliber_Foods[[#This Row],[Unit Price]]*U348</f>
        <v>308.7</v>
      </c>
      <c r="W348" s="4">
        <v>29.106000000000002</v>
      </c>
    </row>
    <row r="349" spans="1:23" x14ac:dyDescent="0.25">
      <c r="A349">
        <v>1332</v>
      </c>
      <c r="B349" s="3">
        <v>45630</v>
      </c>
      <c r="C349">
        <v>4</v>
      </c>
      <c r="D349" t="s">
        <v>47</v>
      </c>
      <c r="E349" t="s">
        <v>48</v>
      </c>
      <c r="F349" t="s">
        <v>49</v>
      </c>
      <c r="G349" t="s">
        <v>50</v>
      </c>
      <c r="H349" t="s">
        <v>27</v>
      </c>
      <c r="I349" t="s">
        <v>51</v>
      </c>
      <c r="J349" t="s">
        <v>52</v>
      </c>
      <c r="K349" s="6">
        <v>45631</v>
      </c>
      <c r="L349" t="s">
        <v>53</v>
      </c>
      <c r="M349" t="s">
        <v>54</v>
      </c>
      <c r="N349" t="s">
        <v>48</v>
      </c>
      <c r="O349" t="s">
        <v>49</v>
      </c>
      <c r="P349" t="s">
        <v>50</v>
      </c>
      <c r="Q349" t="s">
        <v>60</v>
      </c>
      <c r="R349" t="s">
        <v>133</v>
      </c>
      <c r="S349" t="s">
        <v>91</v>
      </c>
      <c r="T349" s="7">
        <v>39.75</v>
      </c>
      <c r="U349">
        <v>59</v>
      </c>
      <c r="V349" s="5">
        <f>+XCaliber_Foods[[#This Row],[Unit Price]]*U349</f>
        <v>2345.25</v>
      </c>
      <c r="W349" s="4">
        <v>226.44200000000001</v>
      </c>
    </row>
    <row r="350" spans="1:23" x14ac:dyDescent="0.25">
      <c r="A350">
        <v>1333</v>
      </c>
      <c r="B350" s="3">
        <v>45632</v>
      </c>
      <c r="C350">
        <v>6</v>
      </c>
      <c r="D350" t="s">
        <v>63</v>
      </c>
      <c r="E350" t="s">
        <v>64</v>
      </c>
      <c r="F350" t="s">
        <v>65</v>
      </c>
      <c r="G350" t="s">
        <v>66</v>
      </c>
      <c r="H350" t="s">
        <v>27</v>
      </c>
      <c r="I350" t="s">
        <v>67</v>
      </c>
      <c r="J350" t="s">
        <v>29</v>
      </c>
      <c r="K350" s="3">
        <v>45634</v>
      </c>
      <c r="L350" t="s">
        <v>30</v>
      </c>
      <c r="M350" t="s">
        <v>68</v>
      </c>
      <c r="N350" t="s">
        <v>64</v>
      </c>
      <c r="O350" t="s">
        <v>65</v>
      </c>
      <c r="P350" t="s">
        <v>66</v>
      </c>
      <c r="Q350" t="s">
        <v>32</v>
      </c>
      <c r="R350" t="s">
        <v>69</v>
      </c>
      <c r="S350" t="s">
        <v>70</v>
      </c>
      <c r="T350" s="4">
        <v>42</v>
      </c>
      <c r="U350">
        <v>32</v>
      </c>
      <c r="V350" s="5">
        <f>+XCaliber_Foods[[#This Row],[Unit Price]]*U350</f>
        <v>1344</v>
      </c>
      <c r="W350" s="4">
        <v>134.4</v>
      </c>
    </row>
    <row r="351" spans="1:23" x14ac:dyDescent="0.25">
      <c r="A351">
        <v>1334</v>
      </c>
      <c r="B351" s="3">
        <v>45632</v>
      </c>
      <c r="C351">
        <v>6</v>
      </c>
      <c r="D351" t="s">
        <v>63</v>
      </c>
      <c r="E351" t="s">
        <v>64</v>
      </c>
      <c r="F351" t="s">
        <v>65</v>
      </c>
      <c r="G351" t="s">
        <v>66</v>
      </c>
      <c r="H351" t="s">
        <v>27</v>
      </c>
      <c r="I351" t="s">
        <v>67</v>
      </c>
      <c r="J351" t="s">
        <v>29</v>
      </c>
      <c r="K351" s="6">
        <v>45634</v>
      </c>
      <c r="L351" t="s">
        <v>30</v>
      </c>
      <c r="M351" t="s">
        <v>68</v>
      </c>
      <c r="N351" t="s">
        <v>64</v>
      </c>
      <c r="O351" t="s">
        <v>65</v>
      </c>
      <c r="P351" t="s">
        <v>66</v>
      </c>
      <c r="Q351" t="s">
        <v>32</v>
      </c>
      <c r="R351" t="s">
        <v>71</v>
      </c>
      <c r="S351" t="s">
        <v>34</v>
      </c>
      <c r="T351" s="4">
        <v>15</v>
      </c>
      <c r="U351">
        <v>68</v>
      </c>
      <c r="V351" s="5">
        <f>+XCaliber_Foods[[#This Row],[Unit Price]]*U351</f>
        <v>1020</v>
      </c>
      <c r="W351" s="4">
        <v>91.391999999999996</v>
      </c>
    </row>
    <row r="352" spans="1:23" x14ac:dyDescent="0.25">
      <c r="A352">
        <v>1335</v>
      </c>
      <c r="B352" s="3">
        <v>45632</v>
      </c>
      <c r="C352">
        <v>6</v>
      </c>
      <c r="D352" t="s">
        <v>63</v>
      </c>
      <c r="E352" t="s">
        <v>64</v>
      </c>
      <c r="F352" t="s">
        <v>65</v>
      </c>
      <c r="G352" t="s">
        <v>66</v>
      </c>
      <c r="H352" t="s">
        <v>27</v>
      </c>
      <c r="I352" t="s">
        <v>67</v>
      </c>
      <c r="J352" t="s">
        <v>29</v>
      </c>
      <c r="K352" s="6">
        <v>45634</v>
      </c>
      <c r="L352" t="s">
        <v>59</v>
      </c>
      <c r="M352" t="s">
        <v>68</v>
      </c>
      <c r="N352" t="s">
        <v>64</v>
      </c>
      <c r="O352" t="s">
        <v>65</v>
      </c>
      <c r="P352" t="s">
        <v>66</v>
      </c>
      <c r="Q352" t="s">
        <v>60</v>
      </c>
      <c r="R352" t="s">
        <v>82</v>
      </c>
      <c r="S352" t="s">
        <v>83</v>
      </c>
      <c r="T352" s="4">
        <v>15</v>
      </c>
      <c r="U352">
        <v>12</v>
      </c>
      <c r="V352" s="5">
        <f>+XCaliber_Foods[[#This Row],[Unit Price]]*U352</f>
        <v>180</v>
      </c>
      <c r="W352" s="4">
        <v>16.065000000000001</v>
      </c>
    </row>
    <row r="353" spans="1:23" x14ac:dyDescent="0.25">
      <c r="A353">
        <v>1336</v>
      </c>
      <c r="B353" s="3">
        <v>45632</v>
      </c>
      <c r="C353">
        <v>6</v>
      </c>
      <c r="D353" t="s">
        <v>63</v>
      </c>
      <c r="E353" t="s">
        <v>64</v>
      </c>
      <c r="F353" t="s">
        <v>65</v>
      </c>
      <c r="G353" t="s">
        <v>66</v>
      </c>
      <c r="H353" t="s">
        <v>27</v>
      </c>
      <c r="I353" t="s">
        <v>67</v>
      </c>
      <c r="J353" t="s">
        <v>29</v>
      </c>
      <c r="K353" s="6">
        <v>45634</v>
      </c>
      <c r="L353" t="s">
        <v>30</v>
      </c>
      <c r="M353" t="s">
        <v>68</v>
      </c>
      <c r="N353" t="s">
        <v>64</v>
      </c>
      <c r="O353" t="s">
        <v>65</v>
      </c>
      <c r="P353" t="s">
        <v>66</v>
      </c>
      <c r="Q353" t="s">
        <v>32</v>
      </c>
      <c r="R353" t="s">
        <v>82</v>
      </c>
      <c r="S353" t="s">
        <v>83</v>
      </c>
      <c r="T353" s="4">
        <v>15</v>
      </c>
      <c r="U353">
        <v>41</v>
      </c>
      <c r="V353" s="5">
        <f>+XCaliber_Foods[[#This Row],[Unit Price]]*U353</f>
        <v>615</v>
      </c>
      <c r="W353" s="4">
        <v>50.706750000000007</v>
      </c>
    </row>
    <row r="354" spans="1:23" x14ac:dyDescent="0.25">
      <c r="A354">
        <v>1337</v>
      </c>
      <c r="B354" s="3">
        <v>45632</v>
      </c>
      <c r="C354">
        <v>6</v>
      </c>
      <c r="D354" t="s">
        <v>63</v>
      </c>
      <c r="E354" t="s">
        <v>64</v>
      </c>
      <c r="F354" t="s">
        <v>65</v>
      </c>
      <c r="G354" t="s">
        <v>66</v>
      </c>
      <c r="H354" t="s">
        <v>27</v>
      </c>
      <c r="I354" t="s">
        <v>67</v>
      </c>
      <c r="J354" t="s">
        <v>29</v>
      </c>
      <c r="K354" s="6">
        <v>45634</v>
      </c>
      <c r="L354" t="s">
        <v>59</v>
      </c>
      <c r="M354" t="s">
        <v>68</v>
      </c>
      <c r="N354" t="s">
        <v>64</v>
      </c>
      <c r="O354" t="s">
        <v>65</v>
      </c>
      <c r="P354" t="s">
        <v>66</v>
      </c>
      <c r="Q354" t="s">
        <v>60</v>
      </c>
      <c r="R354" t="s">
        <v>55</v>
      </c>
      <c r="S354" t="s">
        <v>56</v>
      </c>
      <c r="T354" s="7">
        <v>32</v>
      </c>
      <c r="U354">
        <v>33</v>
      </c>
      <c r="V354" s="5">
        <f>+XCaliber_Foods[[#This Row],[Unit Price]]*U354</f>
        <v>1056</v>
      </c>
      <c r="W354" s="4">
        <v>95.039999999999992</v>
      </c>
    </row>
    <row r="355" spans="1:23" x14ac:dyDescent="0.25">
      <c r="A355">
        <v>1338</v>
      </c>
      <c r="B355" s="3">
        <v>45632</v>
      </c>
      <c r="C355">
        <v>6</v>
      </c>
      <c r="D355" t="s">
        <v>63</v>
      </c>
      <c r="E355" t="s">
        <v>64</v>
      </c>
      <c r="F355" t="s">
        <v>65</v>
      </c>
      <c r="G355" t="s">
        <v>66</v>
      </c>
      <c r="H355" t="s">
        <v>27</v>
      </c>
      <c r="I355" t="s">
        <v>67</v>
      </c>
      <c r="J355" t="s">
        <v>29</v>
      </c>
      <c r="K355" s="6">
        <v>45634</v>
      </c>
      <c r="L355" t="s">
        <v>59</v>
      </c>
      <c r="M355" t="s">
        <v>68</v>
      </c>
      <c r="N355" t="s">
        <v>64</v>
      </c>
      <c r="O355" t="s">
        <v>65</v>
      </c>
      <c r="P355" t="s">
        <v>66</v>
      </c>
      <c r="Q355" t="s">
        <v>60</v>
      </c>
      <c r="R355" t="s">
        <v>57</v>
      </c>
      <c r="S355" t="s">
        <v>56</v>
      </c>
      <c r="T355" s="8">
        <v>55</v>
      </c>
      <c r="U355">
        <v>50</v>
      </c>
      <c r="V355" s="5">
        <f>+XCaliber_Foods[[#This Row],[Unit Price]]*U355</f>
        <v>2750</v>
      </c>
      <c r="W355" s="4">
        <v>185.60600000000002</v>
      </c>
    </row>
    <row r="356" spans="1:23" x14ac:dyDescent="0.25">
      <c r="A356">
        <v>1339</v>
      </c>
      <c r="B356" s="3">
        <v>45633</v>
      </c>
      <c r="C356">
        <v>7</v>
      </c>
      <c r="D356" t="s">
        <v>72</v>
      </c>
      <c r="E356" t="s">
        <v>73</v>
      </c>
      <c r="F356" t="s">
        <v>74</v>
      </c>
      <c r="G356" t="s">
        <v>75</v>
      </c>
      <c r="H356" t="s">
        <v>27</v>
      </c>
      <c r="I356" t="s">
        <v>28</v>
      </c>
      <c r="J356" t="s">
        <v>29</v>
      </c>
      <c r="K356" s="6">
        <v>45635</v>
      </c>
      <c r="L356" t="s">
        <v>30</v>
      </c>
      <c r="M356" t="s">
        <v>76</v>
      </c>
      <c r="N356" t="s">
        <v>73</v>
      </c>
      <c r="O356" t="s">
        <v>74</v>
      </c>
      <c r="P356" t="s">
        <v>75</v>
      </c>
      <c r="Q356" t="s">
        <v>60</v>
      </c>
      <c r="R356" t="s">
        <v>35</v>
      </c>
      <c r="S356" t="s">
        <v>34</v>
      </c>
      <c r="T356" s="8">
        <v>50</v>
      </c>
      <c r="U356">
        <v>41</v>
      </c>
      <c r="V356" s="5">
        <f>+XCaliber_Foods[[#This Row],[Unit Price]]*U356</f>
        <v>2050</v>
      </c>
      <c r="W356" s="4">
        <v>194.25800000000004</v>
      </c>
    </row>
    <row r="357" spans="1:23" x14ac:dyDescent="0.25">
      <c r="A357">
        <v>1340</v>
      </c>
      <c r="B357" s="3">
        <v>45634</v>
      </c>
      <c r="C357">
        <v>8</v>
      </c>
      <c r="D357" t="s">
        <v>77</v>
      </c>
      <c r="E357" t="s">
        <v>78</v>
      </c>
      <c r="F357" t="s">
        <v>79</v>
      </c>
      <c r="G357" t="s">
        <v>80</v>
      </c>
      <c r="H357" t="s">
        <v>27</v>
      </c>
      <c r="I357" t="s">
        <v>28</v>
      </c>
      <c r="J357" t="s">
        <v>29</v>
      </c>
      <c r="K357" s="6">
        <v>45636</v>
      </c>
      <c r="L357" t="s">
        <v>59</v>
      </c>
      <c r="M357" t="s">
        <v>81</v>
      </c>
      <c r="N357" t="s">
        <v>78</v>
      </c>
      <c r="O357" t="s">
        <v>79</v>
      </c>
      <c r="P357" t="s">
        <v>80</v>
      </c>
      <c r="Q357" t="s">
        <v>32</v>
      </c>
      <c r="R357" t="s">
        <v>61</v>
      </c>
      <c r="S357" t="s">
        <v>62</v>
      </c>
      <c r="T357" s="7">
        <v>10.15</v>
      </c>
      <c r="U357">
        <v>76</v>
      </c>
      <c r="V357" s="5">
        <f>+XCaliber_Foods[[#This Row],[Unit Price]]*U357</f>
        <v>771.4</v>
      </c>
      <c r="W357" s="4">
        <v>67.123199999999997</v>
      </c>
    </row>
    <row r="358" spans="1:23" x14ac:dyDescent="0.25">
      <c r="A358">
        <v>1341</v>
      </c>
      <c r="B358" s="3">
        <v>45634</v>
      </c>
      <c r="C358">
        <v>8</v>
      </c>
      <c r="D358" t="s">
        <v>77</v>
      </c>
      <c r="E358" t="s">
        <v>78</v>
      </c>
      <c r="F358" t="s">
        <v>79</v>
      </c>
      <c r="G358" t="s">
        <v>80</v>
      </c>
      <c r="H358" t="s">
        <v>27</v>
      </c>
      <c r="I358" t="s">
        <v>28</v>
      </c>
      <c r="J358" t="s">
        <v>29</v>
      </c>
      <c r="K358" s="6">
        <v>45636</v>
      </c>
      <c r="L358" t="s">
        <v>59</v>
      </c>
      <c r="M358" t="s">
        <v>81</v>
      </c>
      <c r="N358" t="s">
        <v>78</v>
      </c>
      <c r="O358" t="s">
        <v>79</v>
      </c>
      <c r="P358" t="s">
        <v>80</v>
      </c>
      <c r="Q358" t="s">
        <v>60</v>
      </c>
      <c r="R358" t="s">
        <v>82</v>
      </c>
      <c r="S358" t="s">
        <v>83</v>
      </c>
      <c r="T358" s="4">
        <v>15</v>
      </c>
      <c r="U358">
        <v>41</v>
      </c>
      <c r="V358" s="5">
        <f>+XCaliber_Foods[[#This Row],[Unit Price]]*U358</f>
        <v>615</v>
      </c>
      <c r="W358" s="4">
        <v>51.229500000000002</v>
      </c>
    </row>
    <row r="359" spans="1:23" x14ac:dyDescent="0.25">
      <c r="A359">
        <v>1342</v>
      </c>
      <c r="B359" s="3">
        <v>45634</v>
      </c>
      <c r="C359">
        <v>8</v>
      </c>
      <c r="D359" t="s">
        <v>77</v>
      </c>
      <c r="E359" t="s">
        <v>78</v>
      </c>
      <c r="F359" t="s">
        <v>79</v>
      </c>
      <c r="G359" t="s">
        <v>80</v>
      </c>
      <c r="H359" t="s">
        <v>27</v>
      </c>
      <c r="I359" t="s">
        <v>28</v>
      </c>
      <c r="J359" t="s">
        <v>29</v>
      </c>
      <c r="K359" s="6">
        <v>45636</v>
      </c>
      <c r="L359" t="s">
        <v>30</v>
      </c>
      <c r="M359" t="s">
        <v>81</v>
      </c>
      <c r="N359" t="s">
        <v>78</v>
      </c>
      <c r="O359" t="s">
        <v>79</v>
      </c>
      <c r="P359" t="s">
        <v>80</v>
      </c>
      <c r="Q359" t="s">
        <v>60</v>
      </c>
      <c r="R359" t="s">
        <v>69</v>
      </c>
      <c r="S359" t="s">
        <v>70</v>
      </c>
      <c r="T359" s="4">
        <v>42</v>
      </c>
      <c r="U359">
        <v>52</v>
      </c>
      <c r="V359" s="5">
        <f>+XCaliber_Foods[[#This Row],[Unit Price]]*U359</f>
        <v>2184</v>
      </c>
      <c r="W359" s="4">
        <v>203.84</v>
      </c>
    </row>
    <row r="360" spans="1:23" x14ac:dyDescent="0.25">
      <c r="A360">
        <v>1343</v>
      </c>
      <c r="B360" s="3">
        <v>45634</v>
      </c>
      <c r="C360">
        <v>8</v>
      </c>
      <c r="D360" t="s">
        <v>77</v>
      </c>
      <c r="E360" t="s">
        <v>78</v>
      </c>
      <c r="F360" t="s">
        <v>79</v>
      </c>
      <c r="G360" t="s">
        <v>80</v>
      </c>
      <c r="H360" t="s">
        <v>27</v>
      </c>
      <c r="I360" t="s">
        <v>28</v>
      </c>
      <c r="J360" t="s">
        <v>29</v>
      </c>
      <c r="K360" s="6">
        <v>45636</v>
      </c>
      <c r="L360" t="s">
        <v>30</v>
      </c>
      <c r="M360" t="s">
        <v>81</v>
      </c>
      <c r="N360" t="s">
        <v>78</v>
      </c>
      <c r="O360" t="s">
        <v>79</v>
      </c>
      <c r="P360" t="s">
        <v>80</v>
      </c>
      <c r="Q360" t="s">
        <v>60</v>
      </c>
      <c r="R360" t="s">
        <v>61</v>
      </c>
      <c r="S360" t="s">
        <v>62</v>
      </c>
      <c r="T360" s="4">
        <v>10.15</v>
      </c>
      <c r="U360">
        <v>40</v>
      </c>
      <c r="V360" s="5">
        <f>+XCaliber_Foods[[#This Row],[Unit Price]]*U360</f>
        <v>406</v>
      </c>
      <c r="W360" s="4">
        <v>38.640000000000008</v>
      </c>
    </row>
    <row r="361" spans="1:23" x14ac:dyDescent="0.25">
      <c r="A361">
        <v>1344</v>
      </c>
      <c r="B361" s="3">
        <v>45634</v>
      </c>
      <c r="C361">
        <v>8</v>
      </c>
      <c r="D361" t="s">
        <v>77</v>
      </c>
      <c r="E361" t="s">
        <v>78</v>
      </c>
      <c r="F361" t="s">
        <v>79</v>
      </c>
      <c r="G361" t="s">
        <v>80</v>
      </c>
      <c r="H361" t="s">
        <v>27</v>
      </c>
      <c r="I361" t="s">
        <v>28</v>
      </c>
      <c r="J361" t="s">
        <v>29</v>
      </c>
      <c r="K361" s="6">
        <v>45636</v>
      </c>
      <c r="L361" t="s">
        <v>59</v>
      </c>
      <c r="M361" t="s">
        <v>81</v>
      </c>
      <c r="N361" t="s">
        <v>78</v>
      </c>
      <c r="O361" t="s">
        <v>79</v>
      </c>
      <c r="P361" t="s">
        <v>80</v>
      </c>
      <c r="Q361" t="s">
        <v>32</v>
      </c>
      <c r="R361" t="s">
        <v>92</v>
      </c>
      <c r="S361" t="s">
        <v>93</v>
      </c>
      <c r="T361" s="4">
        <v>35.6</v>
      </c>
      <c r="U361">
        <v>100</v>
      </c>
      <c r="V361" s="5">
        <f>+XCaliber_Foods[[#This Row],[Unit Price]]*U361</f>
        <v>3560</v>
      </c>
      <c r="W361" s="4">
        <v>344.52</v>
      </c>
    </row>
    <row r="362" spans="1:23" x14ac:dyDescent="0.25">
      <c r="A362">
        <v>1345</v>
      </c>
      <c r="B362" s="3">
        <v>45634</v>
      </c>
      <c r="C362">
        <v>8</v>
      </c>
      <c r="D362" t="s">
        <v>77</v>
      </c>
      <c r="E362" t="s">
        <v>78</v>
      </c>
      <c r="F362" t="s">
        <v>79</v>
      </c>
      <c r="G362" t="s">
        <v>80</v>
      </c>
      <c r="H362" t="s">
        <v>27</v>
      </c>
      <c r="I362" t="s">
        <v>28</v>
      </c>
      <c r="J362" t="s">
        <v>29</v>
      </c>
      <c r="K362" s="3">
        <v>45636</v>
      </c>
      <c r="L362" t="s">
        <v>30</v>
      </c>
      <c r="M362" t="s">
        <v>81</v>
      </c>
      <c r="N362" t="s">
        <v>78</v>
      </c>
      <c r="O362" t="s">
        <v>79</v>
      </c>
      <c r="P362" t="s">
        <v>80</v>
      </c>
      <c r="Q362" t="s">
        <v>60</v>
      </c>
      <c r="R362" t="s">
        <v>82</v>
      </c>
      <c r="S362" t="s">
        <v>83</v>
      </c>
      <c r="T362" s="4">
        <v>15</v>
      </c>
      <c r="U362">
        <v>19</v>
      </c>
      <c r="V362" s="5">
        <f>+XCaliber_Foods[[#This Row],[Unit Price]]*U362</f>
        <v>285</v>
      </c>
      <c r="W362" s="4">
        <v>23.982750000000003</v>
      </c>
    </row>
    <row r="363" spans="1:23" x14ac:dyDescent="0.25">
      <c r="A363">
        <v>1346</v>
      </c>
      <c r="B363" s="3">
        <v>45635</v>
      </c>
      <c r="C363">
        <v>9</v>
      </c>
      <c r="D363" t="s">
        <v>84</v>
      </c>
      <c r="E363" t="s">
        <v>85</v>
      </c>
      <c r="F363" t="s">
        <v>86</v>
      </c>
      <c r="G363" t="s">
        <v>87</v>
      </c>
      <c r="H363" t="s">
        <v>27</v>
      </c>
      <c r="I363" t="s">
        <v>88</v>
      </c>
      <c r="J363" t="s">
        <v>42</v>
      </c>
      <c r="K363" s="6">
        <v>45637</v>
      </c>
      <c r="L363" t="s">
        <v>53</v>
      </c>
      <c r="M363" t="s">
        <v>89</v>
      </c>
      <c r="N363" t="s">
        <v>85</v>
      </c>
      <c r="O363" t="s">
        <v>86</v>
      </c>
      <c r="P363" t="s">
        <v>87</v>
      </c>
      <c r="Q363" t="s">
        <v>60</v>
      </c>
      <c r="R363" t="s">
        <v>90</v>
      </c>
      <c r="S363" t="s">
        <v>91</v>
      </c>
      <c r="T363" s="4">
        <v>19.5</v>
      </c>
      <c r="U363">
        <v>20</v>
      </c>
      <c r="V363" s="5">
        <f>+XCaliber_Foods[[#This Row],[Unit Price]]*U363</f>
        <v>390</v>
      </c>
      <c r="W363" s="4">
        <v>40.950000000000003</v>
      </c>
    </row>
    <row r="364" spans="1:23" x14ac:dyDescent="0.25">
      <c r="A364">
        <v>1347</v>
      </c>
      <c r="B364" s="3">
        <v>45635</v>
      </c>
      <c r="C364">
        <v>9</v>
      </c>
      <c r="D364" t="s">
        <v>84</v>
      </c>
      <c r="E364" t="s">
        <v>85</v>
      </c>
      <c r="F364" t="s">
        <v>86</v>
      </c>
      <c r="G364" t="s">
        <v>87</v>
      </c>
      <c r="H364" t="s">
        <v>27</v>
      </c>
      <c r="I364" t="s">
        <v>88</v>
      </c>
      <c r="J364" t="s">
        <v>42</v>
      </c>
      <c r="K364" s="6">
        <v>45637</v>
      </c>
      <c r="L364" t="s">
        <v>53</v>
      </c>
      <c r="M364" t="s">
        <v>89</v>
      </c>
      <c r="N364" t="s">
        <v>85</v>
      </c>
      <c r="O364" t="s">
        <v>86</v>
      </c>
      <c r="P364" t="s">
        <v>87</v>
      </c>
      <c r="Q364" t="s">
        <v>60</v>
      </c>
      <c r="R364" t="s">
        <v>92</v>
      </c>
      <c r="S364" t="s">
        <v>93</v>
      </c>
      <c r="T364" s="4">
        <v>35.6</v>
      </c>
      <c r="U364">
        <v>69</v>
      </c>
      <c r="V364" s="5">
        <f>+XCaliber_Foods[[#This Row],[Unit Price]]*U364</f>
        <v>2456.4</v>
      </c>
      <c r="W364" s="4">
        <v>240.12</v>
      </c>
    </row>
    <row r="365" spans="1:23" x14ac:dyDescent="0.25">
      <c r="A365">
        <v>1348</v>
      </c>
      <c r="B365" s="3">
        <v>45635</v>
      </c>
      <c r="C365">
        <v>9</v>
      </c>
      <c r="D365" t="s">
        <v>84</v>
      </c>
      <c r="E365" t="s">
        <v>85</v>
      </c>
      <c r="F365" t="s">
        <v>86</v>
      </c>
      <c r="G365" t="s">
        <v>87</v>
      </c>
      <c r="H365" t="s">
        <v>27</v>
      </c>
      <c r="I365" t="s">
        <v>88</v>
      </c>
      <c r="J365" t="s">
        <v>42</v>
      </c>
      <c r="K365" s="6">
        <v>45637</v>
      </c>
      <c r="L365" t="s">
        <v>53</v>
      </c>
      <c r="M365" t="s">
        <v>89</v>
      </c>
      <c r="N365" t="s">
        <v>85</v>
      </c>
      <c r="O365" t="s">
        <v>86</v>
      </c>
      <c r="P365" t="s">
        <v>87</v>
      </c>
      <c r="Q365" t="s">
        <v>60</v>
      </c>
      <c r="R365" t="s">
        <v>45</v>
      </c>
      <c r="S365" t="s">
        <v>46</v>
      </c>
      <c r="T365" s="4">
        <v>10.199999999999999</v>
      </c>
      <c r="U365">
        <v>18</v>
      </c>
      <c r="V365" s="5">
        <f>+XCaliber_Foods[[#This Row],[Unit Price]]*U365</f>
        <v>183.6</v>
      </c>
      <c r="W365" s="4">
        <v>16.5015</v>
      </c>
    </row>
    <row r="366" spans="1:23" x14ac:dyDescent="0.25">
      <c r="A366">
        <v>1349</v>
      </c>
      <c r="B366" s="3">
        <v>45636</v>
      </c>
      <c r="C366">
        <v>10</v>
      </c>
      <c r="D366" t="s">
        <v>94</v>
      </c>
      <c r="E366" t="s">
        <v>95</v>
      </c>
      <c r="F366" t="s">
        <v>96</v>
      </c>
      <c r="G366" t="s">
        <v>97</v>
      </c>
      <c r="H366" t="s">
        <v>27</v>
      </c>
      <c r="I366" t="s">
        <v>98</v>
      </c>
      <c r="J366" t="s">
        <v>52</v>
      </c>
      <c r="K366" s="6">
        <v>45638</v>
      </c>
      <c r="L366" t="s">
        <v>30</v>
      </c>
      <c r="M366" t="s">
        <v>99</v>
      </c>
      <c r="N366" t="s">
        <v>95</v>
      </c>
      <c r="O366" t="s">
        <v>96</v>
      </c>
      <c r="P366" t="s">
        <v>97</v>
      </c>
      <c r="Q366" t="s">
        <v>32</v>
      </c>
      <c r="R366" t="s">
        <v>36</v>
      </c>
      <c r="S366" t="s">
        <v>34</v>
      </c>
      <c r="T366">
        <v>2.99</v>
      </c>
      <c r="U366">
        <v>41</v>
      </c>
      <c r="V366" s="5">
        <f>+XCaliber_Foods[[#This Row],[Unit Price]]*U366</f>
        <v>122.59</v>
      </c>
      <c r="W366" s="4">
        <v>12.871950000000002</v>
      </c>
    </row>
    <row r="367" spans="1:23" x14ac:dyDescent="0.25">
      <c r="A367">
        <v>1350</v>
      </c>
      <c r="B367" s="3">
        <v>45636</v>
      </c>
      <c r="C367">
        <v>10</v>
      </c>
      <c r="D367" t="s">
        <v>94</v>
      </c>
      <c r="E367" t="s">
        <v>95</v>
      </c>
      <c r="F367" t="s">
        <v>96</v>
      </c>
      <c r="G367" t="s">
        <v>97</v>
      </c>
      <c r="H367" t="s">
        <v>27</v>
      </c>
      <c r="I367" t="s">
        <v>98</v>
      </c>
      <c r="J367" t="s">
        <v>52</v>
      </c>
      <c r="K367" s="6">
        <v>45638</v>
      </c>
      <c r="L367" t="s">
        <v>53</v>
      </c>
      <c r="M367" t="s">
        <v>99</v>
      </c>
      <c r="N367" t="s">
        <v>95</v>
      </c>
      <c r="O367" t="s">
        <v>96</v>
      </c>
      <c r="P367" t="s">
        <v>97</v>
      </c>
      <c r="Q367" t="s">
        <v>60</v>
      </c>
      <c r="R367" t="s">
        <v>100</v>
      </c>
      <c r="S367" t="s">
        <v>101</v>
      </c>
      <c r="T367" s="7">
        <v>26</v>
      </c>
      <c r="U367">
        <v>94</v>
      </c>
      <c r="V367" s="5">
        <f>+XCaliber_Foods[[#This Row],[Unit Price]]*U367</f>
        <v>2444</v>
      </c>
      <c r="W367" s="4">
        <v>235</v>
      </c>
    </row>
    <row r="368" spans="1:23" x14ac:dyDescent="0.25">
      <c r="A368">
        <v>1351</v>
      </c>
      <c r="B368" s="3">
        <v>45636</v>
      </c>
      <c r="C368">
        <v>10</v>
      </c>
      <c r="D368" t="s">
        <v>94</v>
      </c>
      <c r="E368" t="s">
        <v>95</v>
      </c>
      <c r="F368" t="s">
        <v>96</v>
      </c>
      <c r="G368" t="s">
        <v>97</v>
      </c>
      <c r="H368" t="s">
        <v>27</v>
      </c>
      <c r="I368" t="s">
        <v>98</v>
      </c>
      <c r="J368" t="s">
        <v>52</v>
      </c>
      <c r="K368" s="6">
        <v>45638</v>
      </c>
      <c r="L368" t="s">
        <v>53</v>
      </c>
      <c r="M368" t="s">
        <v>99</v>
      </c>
      <c r="N368" t="s">
        <v>95</v>
      </c>
      <c r="O368" t="s">
        <v>96</v>
      </c>
      <c r="P368" t="s">
        <v>97</v>
      </c>
      <c r="Q368" t="s">
        <v>60</v>
      </c>
      <c r="R368" t="s">
        <v>102</v>
      </c>
      <c r="S368" t="s">
        <v>103</v>
      </c>
      <c r="T368" s="4">
        <v>22</v>
      </c>
      <c r="U368">
        <v>20</v>
      </c>
      <c r="V368" s="5">
        <f>+XCaliber_Foods[[#This Row],[Unit Price]]*U368</f>
        <v>440</v>
      </c>
      <c r="W368" s="4">
        <v>46.2</v>
      </c>
    </row>
    <row r="369" spans="1:23" x14ac:dyDescent="0.25">
      <c r="A369">
        <v>1352</v>
      </c>
      <c r="B369" s="3">
        <v>45636</v>
      </c>
      <c r="C369">
        <v>10</v>
      </c>
      <c r="D369" t="s">
        <v>94</v>
      </c>
      <c r="E369" t="s">
        <v>95</v>
      </c>
      <c r="F369" t="s">
        <v>96</v>
      </c>
      <c r="G369" t="s">
        <v>97</v>
      </c>
      <c r="H369" t="s">
        <v>27</v>
      </c>
      <c r="I369" t="s">
        <v>98</v>
      </c>
      <c r="J369" t="s">
        <v>52</v>
      </c>
      <c r="K369" s="3">
        <v>45641</v>
      </c>
      <c r="L369" t="s">
        <v>53</v>
      </c>
      <c r="M369" t="s">
        <v>99</v>
      </c>
      <c r="N369" t="s">
        <v>95</v>
      </c>
      <c r="O369" t="s">
        <v>96</v>
      </c>
      <c r="P369" t="s">
        <v>97</v>
      </c>
      <c r="Q369" t="s">
        <v>60</v>
      </c>
      <c r="R369" t="s">
        <v>61</v>
      </c>
      <c r="S369" t="s">
        <v>62</v>
      </c>
      <c r="T369" s="4">
        <v>10.15</v>
      </c>
      <c r="U369">
        <v>13</v>
      </c>
      <c r="V369" s="5">
        <f>+XCaliber_Foods[[#This Row],[Unit Price]]*U369</f>
        <v>131.95000000000002</v>
      </c>
      <c r="W369" s="4">
        <v>12.438400000000001</v>
      </c>
    </row>
    <row r="370" spans="1:23" x14ac:dyDescent="0.25">
      <c r="A370">
        <v>1353</v>
      </c>
      <c r="B370" s="3">
        <v>45636</v>
      </c>
      <c r="C370">
        <v>10</v>
      </c>
      <c r="D370" t="s">
        <v>94</v>
      </c>
      <c r="E370" t="s">
        <v>95</v>
      </c>
      <c r="F370" t="s">
        <v>96</v>
      </c>
      <c r="G370" t="s">
        <v>97</v>
      </c>
      <c r="H370" t="s">
        <v>27</v>
      </c>
      <c r="I370" t="s">
        <v>98</v>
      </c>
      <c r="J370" t="s">
        <v>52</v>
      </c>
      <c r="K370" s="6">
        <v>45638</v>
      </c>
      <c r="L370" t="s">
        <v>30</v>
      </c>
      <c r="M370" t="s">
        <v>99</v>
      </c>
      <c r="N370" t="s">
        <v>95</v>
      </c>
      <c r="O370" t="s">
        <v>96</v>
      </c>
      <c r="P370" t="s">
        <v>97</v>
      </c>
      <c r="Q370" t="s">
        <v>32</v>
      </c>
      <c r="R370" t="s">
        <v>134</v>
      </c>
      <c r="S370" t="s">
        <v>56</v>
      </c>
      <c r="T370" s="4">
        <v>10.5</v>
      </c>
      <c r="U370">
        <v>97</v>
      </c>
      <c r="V370" s="5">
        <f>+XCaliber_Foods[[#This Row],[Unit Price]]*U370</f>
        <v>1018.5</v>
      </c>
      <c r="W370" s="4">
        <v>100.88000000000001</v>
      </c>
    </row>
    <row r="371" spans="1:23" x14ac:dyDescent="0.25">
      <c r="A371">
        <v>1354</v>
      </c>
      <c r="B371" s="3">
        <v>45636</v>
      </c>
      <c r="C371">
        <v>10</v>
      </c>
      <c r="D371" t="s">
        <v>94</v>
      </c>
      <c r="E371" t="s">
        <v>95</v>
      </c>
      <c r="F371" t="s">
        <v>96</v>
      </c>
      <c r="G371" t="s">
        <v>97</v>
      </c>
      <c r="H371" t="s">
        <v>27</v>
      </c>
      <c r="I371" t="s">
        <v>98</v>
      </c>
      <c r="J371" t="s">
        <v>52</v>
      </c>
      <c r="K371" s="6">
        <v>45641</v>
      </c>
      <c r="L371" t="s">
        <v>53</v>
      </c>
      <c r="M371" t="s">
        <v>99</v>
      </c>
      <c r="N371" t="s">
        <v>95</v>
      </c>
      <c r="O371" t="s">
        <v>96</v>
      </c>
      <c r="P371" t="s">
        <v>97</v>
      </c>
      <c r="Q371" t="s">
        <v>60</v>
      </c>
      <c r="R371" t="s">
        <v>58</v>
      </c>
      <c r="S371" t="s">
        <v>56</v>
      </c>
      <c r="T371" s="7">
        <v>3.75</v>
      </c>
      <c r="U371">
        <v>53</v>
      </c>
      <c r="V371" s="5">
        <f>+XCaliber_Foods[[#This Row],[Unit Price]]*U371</f>
        <v>198.75</v>
      </c>
      <c r="W371" s="4">
        <v>17.622499999999999</v>
      </c>
    </row>
    <row r="372" spans="1:23" x14ac:dyDescent="0.25">
      <c r="A372">
        <v>1355</v>
      </c>
      <c r="B372" s="3">
        <v>45637</v>
      </c>
      <c r="C372">
        <v>11</v>
      </c>
      <c r="D372" t="s">
        <v>104</v>
      </c>
      <c r="E372" t="s">
        <v>105</v>
      </c>
      <c r="F372" t="s">
        <v>106</v>
      </c>
      <c r="G372" t="s">
        <v>107</v>
      </c>
      <c r="H372" t="s">
        <v>27</v>
      </c>
      <c r="I372" t="s">
        <v>108</v>
      </c>
      <c r="J372" t="s">
        <v>109</v>
      </c>
      <c r="K372" s="3">
        <v>45641</v>
      </c>
      <c r="L372" t="s">
        <v>59</v>
      </c>
      <c r="M372" t="s">
        <v>110</v>
      </c>
      <c r="N372" t="s">
        <v>105</v>
      </c>
      <c r="O372" t="s">
        <v>106</v>
      </c>
      <c r="P372" t="s">
        <v>107</v>
      </c>
      <c r="Q372" t="s">
        <v>60</v>
      </c>
      <c r="R372" t="s">
        <v>58</v>
      </c>
      <c r="S372" t="s">
        <v>56</v>
      </c>
      <c r="T372" s="4">
        <v>4</v>
      </c>
      <c r="U372">
        <v>74</v>
      </c>
      <c r="V372" s="5">
        <f>+XCaliber_Foods[[#This Row],[Unit Price]]*U372</f>
        <v>296</v>
      </c>
      <c r="W372" s="4">
        <v>26.936000000000003</v>
      </c>
    </row>
    <row r="373" spans="1:23" x14ac:dyDescent="0.25">
      <c r="A373">
        <v>1356</v>
      </c>
      <c r="B373" s="3">
        <v>45637</v>
      </c>
      <c r="C373">
        <v>11</v>
      </c>
      <c r="D373" t="s">
        <v>104</v>
      </c>
      <c r="E373" t="s">
        <v>105</v>
      </c>
      <c r="F373" t="s">
        <v>106</v>
      </c>
      <c r="G373" t="s">
        <v>107</v>
      </c>
      <c r="H373" t="s">
        <v>27</v>
      </c>
      <c r="I373" t="s">
        <v>108</v>
      </c>
      <c r="J373" t="s">
        <v>109</v>
      </c>
      <c r="K373" s="3">
        <v>45641</v>
      </c>
      <c r="L373" t="s">
        <v>59</v>
      </c>
      <c r="M373" t="s">
        <v>110</v>
      </c>
      <c r="N373" t="s">
        <v>105</v>
      </c>
      <c r="O373" t="s">
        <v>106</v>
      </c>
      <c r="P373" t="s">
        <v>107</v>
      </c>
      <c r="Q373" t="s">
        <v>60</v>
      </c>
      <c r="R373" t="s">
        <v>36</v>
      </c>
      <c r="S373" t="s">
        <v>34</v>
      </c>
      <c r="T373" s="4">
        <v>3.99</v>
      </c>
      <c r="U373">
        <v>53</v>
      </c>
      <c r="V373" s="5">
        <f>+XCaliber_Foods[[#This Row],[Unit Price]]*U373</f>
        <v>211.47</v>
      </c>
      <c r="W373" s="4">
        <v>16.005470000000003</v>
      </c>
    </row>
    <row r="374" spans="1:23" x14ac:dyDescent="0.25">
      <c r="A374">
        <v>1357</v>
      </c>
      <c r="B374" s="3">
        <v>45637</v>
      </c>
      <c r="C374">
        <v>11</v>
      </c>
      <c r="D374" t="s">
        <v>104</v>
      </c>
      <c r="E374" t="s">
        <v>105</v>
      </c>
      <c r="F374" t="s">
        <v>106</v>
      </c>
      <c r="G374" t="s">
        <v>107</v>
      </c>
      <c r="H374" t="s">
        <v>27</v>
      </c>
      <c r="I374" t="s">
        <v>108</v>
      </c>
      <c r="J374" t="s">
        <v>109</v>
      </c>
      <c r="K374" s="6">
        <v>45641</v>
      </c>
      <c r="L374" t="s">
        <v>59</v>
      </c>
      <c r="M374" t="s">
        <v>110</v>
      </c>
      <c r="N374" t="s">
        <v>105</v>
      </c>
      <c r="O374" t="s">
        <v>106</v>
      </c>
      <c r="P374" t="s">
        <v>107</v>
      </c>
      <c r="Q374" t="s">
        <v>60</v>
      </c>
      <c r="R374" t="s">
        <v>69</v>
      </c>
      <c r="S374" t="s">
        <v>70</v>
      </c>
      <c r="T374" s="4">
        <v>42</v>
      </c>
      <c r="U374">
        <v>61</v>
      </c>
      <c r="V374" s="5">
        <f>+XCaliber_Foods[[#This Row],[Unit Price]]*U374</f>
        <v>2562</v>
      </c>
      <c r="W374" s="4">
        <v>248.88</v>
      </c>
    </row>
    <row r="375" spans="1:23" x14ac:dyDescent="0.25">
      <c r="A375">
        <v>1358</v>
      </c>
      <c r="B375" s="3">
        <v>45638</v>
      </c>
      <c r="C375">
        <v>12</v>
      </c>
      <c r="D375" t="s">
        <v>111</v>
      </c>
      <c r="E375" t="s">
        <v>112</v>
      </c>
      <c r="F375" t="s">
        <v>113</v>
      </c>
      <c r="G375" t="s">
        <v>114</v>
      </c>
      <c r="H375" t="s">
        <v>27</v>
      </c>
      <c r="I375" t="s">
        <v>41</v>
      </c>
      <c r="J375" t="s">
        <v>42</v>
      </c>
      <c r="K375" s="6">
        <v>45640</v>
      </c>
      <c r="L375" t="s">
        <v>30</v>
      </c>
      <c r="M375" t="s">
        <v>115</v>
      </c>
      <c r="N375" t="s">
        <v>112</v>
      </c>
      <c r="O375" t="s">
        <v>113</v>
      </c>
      <c r="P375" t="s">
        <v>114</v>
      </c>
      <c r="Q375" t="s">
        <v>32</v>
      </c>
      <c r="R375" t="s">
        <v>33</v>
      </c>
      <c r="S375" t="s">
        <v>34</v>
      </c>
      <c r="T375" s="7">
        <v>19</v>
      </c>
      <c r="U375">
        <v>57</v>
      </c>
      <c r="V375" s="5">
        <f>+XCaliber_Foods[[#This Row],[Unit Price]]*U375</f>
        <v>1083</v>
      </c>
      <c r="W375" s="4">
        <v>102.60000000000001</v>
      </c>
    </row>
    <row r="376" spans="1:23" x14ac:dyDescent="0.25">
      <c r="A376">
        <v>1359</v>
      </c>
      <c r="B376" s="3">
        <v>45638</v>
      </c>
      <c r="C376">
        <v>12</v>
      </c>
      <c r="D376" t="s">
        <v>111</v>
      </c>
      <c r="E376" t="s">
        <v>112</v>
      </c>
      <c r="F376" t="s">
        <v>113</v>
      </c>
      <c r="G376" t="s">
        <v>114</v>
      </c>
      <c r="H376" t="s">
        <v>27</v>
      </c>
      <c r="I376" t="s">
        <v>41</v>
      </c>
      <c r="J376" t="s">
        <v>42</v>
      </c>
      <c r="K376" s="6">
        <v>45640</v>
      </c>
      <c r="L376" t="s">
        <v>30</v>
      </c>
      <c r="M376" t="s">
        <v>115</v>
      </c>
      <c r="N376" t="s">
        <v>112</v>
      </c>
      <c r="O376" t="s">
        <v>113</v>
      </c>
      <c r="P376" t="s">
        <v>114</v>
      </c>
      <c r="Q376" t="s">
        <v>32</v>
      </c>
      <c r="R376" t="s">
        <v>35</v>
      </c>
      <c r="S376" t="s">
        <v>34</v>
      </c>
      <c r="T376" s="8">
        <v>50</v>
      </c>
      <c r="U376">
        <v>83</v>
      </c>
      <c r="V376" s="5">
        <f>+XCaliber_Foods[[#This Row],[Unit Price]]*U376</f>
        <v>4150</v>
      </c>
      <c r="W376" s="4">
        <v>374.16399999999999</v>
      </c>
    </row>
    <row r="377" spans="1:23" x14ac:dyDescent="0.25">
      <c r="A377">
        <v>1360</v>
      </c>
      <c r="B377" s="3">
        <v>45648</v>
      </c>
      <c r="C377">
        <v>25</v>
      </c>
      <c r="D377" t="s">
        <v>135</v>
      </c>
      <c r="E377" t="s">
        <v>136</v>
      </c>
      <c r="F377" t="s">
        <v>96</v>
      </c>
      <c r="G377" t="s">
        <v>97</v>
      </c>
      <c r="H377" t="s">
        <v>27</v>
      </c>
      <c r="I377" t="s">
        <v>98</v>
      </c>
      <c r="J377" t="s">
        <v>52</v>
      </c>
      <c r="K377" s="6">
        <v>45653</v>
      </c>
      <c r="L377" t="s">
        <v>53</v>
      </c>
      <c r="M377" t="s">
        <v>137</v>
      </c>
      <c r="N377" t="s">
        <v>136</v>
      </c>
      <c r="O377" t="s">
        <v>96</v>
      </c>
      <c r="P377" t="s">
        <v>97</v>
      </c>
      <c r="Q377" t="s">
        <v>44</v>
      </c>
      <c r="R377" t="s">
        <v>146</v>
      </c>
      <c r="S377" t="s">
        <v>62</v>
      </c>
      <c r="T377" s="4">
        <v>12.5</v>
      </c>
      <c r="U377">
        <v>46</v>
      </c>
      <c r="V377" s="5">
        <f>+XCaliber_Foods[[#This Row],[Unit Price]]*U377</f>
        <v>575</v>
      </c>
      <c r="W377" s="4">
        <v>46.46</v>
      </c>
    </row>
    <row r="378" spans="1:23" x14ac:dyDescent="0.25">
      <c r="A378">
        <v>1361</v>
      </c>
      <c r="B378" s="3">
        <v>45649</v>
      </c>
      <c r="C378">
        <v>26</v>
      </c>
      <c r="D378" t="s">
        <v>138</v>
      </c>
      <c r="E378" t="s">
        <v>139</v>
      </c>
      <c r="F378" t="s">
        <v>106</v>
      </c>
      <c r="G378" t="s">
        <v>107</v>
      </c>
      <c r="H378" t="s">
        <v>27</v>
      </c>
      <c r="I378" t="s">
        <v>108</v>
      </c>
      <c r="J378" t="s">
        <v>109</v>
      </c>
      <c r="K378" s="6">
        <v>45654</v>
      </c>
      <c r="L378" t="s">
        <v>59</v>
      </c>
      <c r="M378" t="s">
        <v>140</v>
      </c>
      <c r="N378" t="s">
        <v>139</v>
      </c>
      <c r="O378" t="s">
        <v>106</v>
      </c>
      <c r="P378" t="s">
        <v>107</v>
      </c>
      <c r="Q378" t="s">
        <v>32</v>
      </c>
      <c r="R378" t="s">
        <v>147</v>
      </c>
      <c r="S378" t="s">
        <v>148</v>
      </c>
      <c r="T378" s="4">
        <v>21.35</v>
      </c>
      <c r="U378">
        <v>97</v>
      </c>
      <c r="V378" s="5">
        <f>+XCaliber_Foods[[#This Row],[Unit Price]]*U378</f>
        <v>2070.9500000000003</v>
      </c>
      <c r="W378" s="4">
        <v>196.74025</v>
      </c>
    </row>
    <row r="379" spans="1:23" x14ac:dyDescent="0.25">
      <c r="A379">
        <v>1362</v>
      </c>
      <c r="B379" s="3">
        <v>45650</v>
      </c>
      <c r="C379">
        <v>26</v>
      </c>
      <c r="D379" t="s">
        <v>138</v>
      </c>
      <c r="E379" t="s">
        <v>139</v>
      </c>
      <c r="F379" t="s">
        <v>106</v>
      </c>
      <c r="G379" t="s">
        <v>107</v>
      </c>
      <c r="H379" t="s">
        <v>27</v>
      </c>
      <c r="I379" t="s">
        <v>108</v>
      </c>
      <c r="J379" t="s">
        <v>109</v>
      </c>
      <c r="K379" s="6">
        <v>45654</v>
      </c>
      <c r="L379" t="s">
        <v>59</v>
      </c>
      <c r="M379" t="s">
        <v>140</v>
      </c>
      <c r="N379" t="s">
        <v>139</v>
      </c>
      <c r="O379" t="s">
        <v>106</v>
      </c>
      <c r="P379" t="s">
        <v>107</v>
      </c>
      <c r="Q379" t="s">
        <v>32</v>
      </c>
      <c r="R379" t="s">
        <v>45</v>
      </c>
      <c r="S379" t="s">
        <v>46</v>
      </c>
      <c r="T379" s="4">
        <v>10.199999999999999</v>
      </c>
      <c r="U379">
        <v>97</v>
      </c>
      <c r="V379" s="5">
        <f>+XCaliber_Foods[[#This Row],[Unit Price]]*U379</f>
        <v>989.4</v>
      </c>
      <c r="W379" s="4">
        <v>95.477100000000021</v>
      </c>
    </row>
    <row r="380" spans="1:23" x14ac:dyDescent="0.25">
      <c r="A380">
        <v>1363</v>
      </c>
      <c r="B380" s="3">
        <v>45651</v>
      </c>
      <c r="C380">
        <v>26</v>
      </c>
      <c r="D380" t="s">
        <v>138</v>
      </c>
      <c r="E380" t="s">
        <v>139</v>
      </c>
      <c r="F380" t="s">
        <v>106</v>
      </c>
      <c r="G380" t="s">
        <v>107</v>
      </c>
      <c r="H380" t="s">
        <v>27</v>
      </c>
      <c r="I380" t="s">
        <v>108</v>
      </c>
      <c r="J380" t="s">
        <v>109</v>
      </c>
      <c r="K380" s="6">
        <v>45654</v>
      </c>
      <c r="L380" t="s">
        <v>59</v>
      </c>
      <c r="M380" t="s">
        <v>140</v>
      </c>
      <c r="N380" t="s">
        <v>139</v>
      </c>
      <c r="O380" t="s">
        <v>106</v>
      </c>
      <c r="P380" t="s">
        <v>107</v>
      </c>
      <c r="Q380" t="s">
        <v>32</v>
      </c>
      <c r="R380" t="s">
        <v>130</v>
      </c>
      <c r="S380" t="s">
        <v>131</v>
      </c>
      <c r="T380" s="4">
        <v>21.5</v>
      </c>
      <c r="U380">
        <v>65</v>
      </c>
      <c r="V380" s="5">
        <f>+XCaliber_Foods[[#This Row],[Unit Price]]*U380</f>
        <v>1397.5</v>
      </c>
      <c r="W380" s="4">
        <v>123.18800000000002</v>
      </c>
    </row>
    <row r="381" spans="1:23" x14ac:dyDescent="0.25">
      <c r="A381">
        <v>1364</v>
      </c>
      <c r="B381" s="3">
        <v>45651</v>
      </c>
      <c r="C381">
        <v>25</v>
      </c>
      <c r="D381" t="s">
        <v>135</v>
      </c>
      <c r="E381" t="s">
        <v>136</v>
      </c>
      <c r="F381" t="s">
        <v>96</v>
      </c>
      <c r="G381" t="s">
        <v>97</v>
      </c>
      <c r="H381" t="s">
        <v>27</v>
      </c>
      <c r="I381" t="s">
        <v>98</v>
      </c>
      <c r="J381" t="s">
        <v>52</v>
      </c>
      <c r="K381" s="6">
        <v>45653</v>
      </c>
      <c r="L381" t="s">
        <v>53</v>
      </c>
      <c r="M381" t="s">
        <v>137</v>
      </c>
      <c r="N381" t="s">
        <v>136</v>
      </c>
      <c r="O381" t="s">
        <v>96</v>
      </c>
      <c r="P381" t="s">
        <v>97</v>
      </c>
      <c r="Q381" t="s">
        <v>44</v>
      </c>
      <c r="R381" t="s">
        <v>146</v>
      </c>
      <c r="S381" t="s">
        <v>62</v>
      </c>
      <c r="T381" s="4">
        <v>10.5</v>
      </c>
      <c r="U381">
        <v>100</v>
      </c>
      <c r="V381" s="5">
        <f>+XCaliber_Foods[[#This Row],[Unit Price]]*U381</f>
        <v>1050</v>
      </c>
      <c r="W381" s="4">
        <v>98</v>
      </c>
    </row>
    <row r="382" spans="1:23" x14ac:dyDescent="0.25">
      <c r="A382">
        <v>1365</v>
      </c>
      <c r="B382" s="3">
        <v>45651</v>
      </c>
      <c r="C382">
        <v>25</v>
      </c>
      <c r="D382" t="s">
        <v>135</v>
      </c>
      <c r="E382" t="s">
        <v>136</v>
      </c>
      <c r="F382" t="s">
        <v>96</v>
      </c>
      <c r="G382" t="s">
        <v>97</v>
      </c>
      <c r="H382" t="s">
        <v>27</v>
      </c>
      <c r="I382" t="s">
        <v>98</v>
      </c>
      <c r="J382" t="s">
        <v>52</v>
      </c>
      <c r="K382" s="3">
        <v>45653</v>
      </c>
      <c r="L382" t="s">
        <v>53</v>
      </c>
      <c r="M382" t="s">
        <v>137</v>
      </c>
      <c r="N382" t="s">
        <v>136</v>
      </c>
      <c r="O382" t="s">
        <v>96</v>
      </c>
      <c r="P382" t="s">
        <v>97</v>
      </c>
      <c r="Q382" t="s">
        <v>44</v>
      </c>
      <c r="R382" t="s">
        <v>102</v>
      </c>
      <c r="S382" t="s">
        <v>103</v>
      </c>
      <c r="T382">
        <v>22</v>
      </c>
      <c r="U382">
        <v>65</v>
      </c>
      <c r="V382" s="5">
        <f>+XCaliber_Foods[[#This Row],[Unit Price]]*U382</f>
        <v>1430</v>
      </c>
      <c r="W382" s="4">
        <v>138.71</v>
      </c>
    </row>
    <row r="383" spans="1:23" x14ac:dyDescent="0.25">
      <c r="A383">
        <v>1366</v>
      </c>
      <c r="B383" s="3">
        <v>45652</v>
      </c>
      <c r="C383">
        <v>29</v>
      </c>
      <c r="D383" t="s">
        <v>116</v>
      </c>
      <c r="E383" t="s">
        <v>117</v>
      </c>
      <c r="F383" t="s">
        <v>118</v>
      </c>
      <c r="G383" t="s">
        <v>119</v>
      </c>
      <c r="H383" t="s">
        <v>27</v>
      </c>
      <c r="I383" t="s">
        <v>120</v>
      </c>
      <c r="J383" t="s">
        <v>42</v>
      </c>
      <c r="K383" s="6">
        <v>45657</v>
      </c>
      <c r="L383" t="s">
        <v>30</v>
      </c>
      <c r="M383" t="s">
        <v>121</v>
      </c>
      <c r="N383" t="s">
        <v>117</v>
      </c>
      <c r="O383" t="s">
        <v>118</v>
      </c>
      <c r="P383" t="s">
        <v>119</v>
      </c>
      <c r="Q383" t="s">
        <v>60</v>
      </c>
      <c r="R383" t="s">
        <v>71</v>
      </c>
      <c r="S383" t="s">
        <v>34</v>
      </c>
      <c r="T383" s="4">
        <v>15</v>
      </c>
      <c r="U383">
        <v>72</v>
      </c>
      <c r="V383" s="5">
        <f>+XCaliber_Foods[[#This Row],[Unit Price]]*U383</f>
        <v>1080</v>
      </c>
      <c r="W383" s="4">
        <v>100.80000000000001</v>
      </c>
    </row>
    <row r="384" spans="1:23" x14ac:dyDescent="0.25">
      <c r="A384">
        <v>1367</v>
      </c>
      <c r="B384" s="3">
        <v>45652</v>
      </c>
      <c r="C384">
        <v>26</v>
      </c>
      <c r="D384" t="s">
        <v>138</v>
      </c>
      <c r="E384" t="s">
        <v>139</v>
      </c>
      <c r="F384" t="s">
        <v>106</v>
      </c>
      <c r="G384" t="s">
        <v>107</v>
      </c>
      <c r="H384" t="s">
        <v>27</v>
      </c>
      <c r="I384" t="s">
        <v>108</v>
      </c>
      <c r="J384" t="s">
        <v>109</v>
      </c>
      <c r="K384" s="6">
        <v>45654</v>
      </c>
      <c r="L384" t="s">
        <v>59</v>
      </c>
      <c r="M384" t="s">
        <v>140</v>
      </c>
      <c r="N384" t="s">
        <v>139</v>
      </c>
      <c r="O384" t="s">
        <v>106</v>
      </c>
      <c r="P384" t="s">
        <v>107</v>
      </c>
      <c r="Q384" t="s">
        <v>32</v>
      </c>
      <c r="R384" t="s">
        <v>147</v>
      </c>
      <c r="S384" t="s">
        <v>148</v>
      </c>
      <c r="T384" s="4">
        <v>21.35</v>
      </c>
      <c r="U384">
        <v>88</v>
      </c>
      <c r="V384" s="5">
        <f>+XCaliber_Foods[[#This Row],[Unit Price]]*U384</f>
        <v>1878.8000000000002</v>
      </c>
      <c r="W384" s="4">
        <v>184.12240000000003</v>
      </c>
    </row>
    <row r="385" spans="1:23" x14ac:dyDescent="0.25">
      <c r="A385">
        <v>1368</v>
      </c>
      <c r="B385" s="3">
        <v>45652</v>
      </c>
      <c r="C385">
        <v>26</v>
      </c>
      <c r="D385" t="s">
        <v>138</v>
      </c>
      <c r="E385" t="s">
        <v>139</v>
      </c>
      <c r="F385" t="s">
        <v>106</v>
      </c>
      <c r="G385" t="s">
        <v>107</v>
      </c>
      <c r="H385" t="s">
        <v>27</v>
      </c>
      <c r="I385" t="s">
        <v>108</v>
      </c>
      <c r="J385" t="s">
        <v>109</v>
      </c>
      <c r="K385" s="6">
        <v>45654</v>
      </c>
      <c r="L385" t="s">
        <v>59</v>
      </c>
      <c r="M385" t="s">
        <v>140</v>
      </c>
      <c r="N385" t="s">
        <v>139</v>
      </c>
      <c r="O385" t="s">
        <v>106</v>
      </c>
      <c r="P385" t="s">
        <v>107</v>
      </c>
      <c r="Q385" t="s">
        <v>32</v>
      </c>
      <c r="R385" t="s">
        <v>45</v>
      </c>
      <c r="S385" t="s">
        <v>46</v>
      </c>
      <c r="T385" s="4">
        <v>10.199999999999999</v>
      </c>
      <c r="U385">
        <v>46</v>
      </c>
      <c r="V385" s="5">
        <f>+XCaliber_Foods[[#This Row],[Unit Price]]*U385</f>
        <v>469.2</v>
      </c>
      <c r="W385" s="4">
        <v>42.614400000000003</v>
      </c>
    </row>
    <row r="386" spans="1:23" x14ac:dyDescent="0.25">
      <c r="A386">
        <v>1369</v>
      </c>
      <c r="B386" s="3">
        <v>45652</v>
      </c>
      <c r="C386">
        <v>26</v>
      </c>
      <c r="D386" t="s">
        <v>138</v>
      </c>
      <c r="E386" t="s">
        <v>139</v>
      </c>
      <c r="F386" t="s">
        <v>106</v>
      </c>
      <c r="G386" t="s">
        <v>107</v>
      </c>
      <c r="H386" t="s">
        <v>27</v>
      </c>
      <c r="I386" t="s">
        <v>108</v>
      </c>
      <c r="J386" t="s">
        <v>109</v>
      </c>
      <c r="K386" s="6">
        <v>45654</v>
      </c>
      <c r="L386" t="s">
        <v>59</v>
      </c>
      <c r="M386" t="s">
        <v>140</v>
      </c>
      <c r="N386" t="s">
        <v>139</v>
      </c>
      <c r="O386" t="s">
        <v>106</v>
      </c>
      <c r="P386" t="s">
        <v>107</v>
      </c>
      <c r="Q386" t="s">
        <v>32</v>
      </c>
      <c r="R386" t="s">
        <v>130</v>
      </c>
      <c r="S386" t="s">
        <v>131</v>
      </c>
      <c r="T386" s="4">
        <v>21.5</v>
      </c>
      <c r="U386">
        <v>93</v>
      </c>
      <c r="V386" s="5">
        <f>+XCaliber_Foods[[#This Row],[Unit Price]]*U386</f>
        <v>1999.5</v>
      </c>
      <c r="W386" s="4">
        <v>167.69759999999999</v>
      </c>
    </row>
    <row r="387" spans="1:23" x14ac:dyDescent="0.25">
      <c r="A387">
        <v>1370</v>
      </c>
      <c r="B387" s="3">
        <v>45652</v>
      </c>
      <c r="C387">
        <v>26</v>
      </c>
      <c r="D387" t="s">
        <v>138</v>
      </c>
      <c r="E387" t="s">
        <v>139</v>
      </c>
      <c r="F387" t="s">
        <v>106</v>
      </c>
      <c r="G387" t="s">
        <v>107</v>
      </c>
      <c r="H387" t="s">
        <v>27</v>
      </c>
      <c r="I387" t="s">
        <v>108</v>
      </c>
      <c r="J387" t="s">
        <v>109</v>
      </c>
      <c r="K387" s="3">
        <v>45653</v>
      </c>
      <c r="L387" t="s">
        <v>59</v>
      </c>
      <c r="M387" t="s">
        <v>140</v>
      </c>
      <c r="N387" t="s">
        <v>139</v>
      </c>
      <c r="O387" t="s">
        <v>106</v>
      </c>
      <c r="P387" t="s">
        <v>107</v>
      </c>
      <c r="Q387" t="s">
        <v>32</v>
      </c>
      <c r="R387" t="s">
        <v>100</v>
      </c>
      <c r="S387" t="s">
        <v>101</v>
      </c>
      <c r="T387" s="7">
        <v>26</v>
      </c>
      <c r="U387">
        <v>13</v>
      </c>
      <c r="V387" s="5">
        <f>+XCaliber_Foods[[#This Row],[Unit Price]]*U387</f>
        <v>338</v>
      </c>
      <c r="W387" s="4">
        <v>32.174999999999997</v>
      </c>
    </row>
    <row r="388" spans="1:23" x14ac:dyDescent="0.25">
      <c r="A388">
        <v>1371</v>
      </c>
      <c r="B388" s="3">
        <v>45653</v>
      </c>
      <c r="C388">
        <v>6</v>
      </c>
      <c r="D388" t="s">
        <v>63</v>
      </c>
      <c r="E388" t="s">
        <v>64</v>
      </c>
      <c r="F388" t="s">
        <v>65</v>
      </c>
      <c r="G388" t="s">
        <v>66</v>
      </c>
      <c r="H388" t="s">
        <v>27</v>
      </c>
      <c r="I388" t="s">
        <v>67</v>
      </c>
      <c r="J388" t="s">
        <v>29</v>
      </c>
      <c r="K388" s="6">
        <v>45654</v>
      </c>
      <c r="L388" t="s">
        <v>59</v>
      </c>
      <c r="M388" t="s">
        <v>68</v>
      </c>
      <c r="N388" t="s">
        <v>64</v>
      </c>
      <c r="O388" t="s">
        <v>65</v>
      </c>
      <c r="P388" t="s">
        <v>66</v>
      </c>
      <c r="Q388" t="s">
        <v>60</v>
      </c>
      <c r="R388" t="s">
        <v>82</v>
      </c>
      <c r="S388" t="s">
        <v>83</v>
      </c>
      <c r="T388" s="4">
        <v>15</v>
      </c>
      <c r="U388">
        <v>16</v>
      </c>
      <c r="V388" s="5">
        <f>+XCaliber_Foods[[#This Row],[Unit Price]]*U388</f>
        <v>240</v>
      </c>
      <c r="W388" s="4">
        <v>20.196000000000002</v>
      </c>
    </row>
    <row r="389" spans="1:23" x14ac:dyDescent="0.25">
      <c r="A389">
        <v>1372</v>
      </c>
      <c r="B389" s="3">
        <v>45653</v>
      </c>
      <c r="C389">
        <v>27</v>
      </c>
      <c r="D389" t="s">
        <v>127</v>
      </c>
      <c r="E389" t="s">
        <v>128</v>
      </c>
      <c r="F389" t="s">
        <v>113</v>
      </c>
      <c r="G389" t="s">
        <v>114</v>
      </c>
      <c r="H389" t="s">
        <v>27</v>
      </c>
      <c r="I389" t="s">
        <v>41</v>
      </c>
      <c r="J389" t="s">
        <v>42</v>
      </c>
      <c r="K389" s="6">
        <v>45655</v>
      </c>
      <c r="L389" t="s">
        <v>30</v>
      </c>
      <c r="M389" t="s">
        <v>129</v>
      </c>
      <c r="N389" t="s">
        <v>128</v>
      </c>
      <c r="O389" t="s">
        <v>113</v>
      </c>
      <c r="P389" t="s">
        <v>114</v>
      </c>
      <c r="Q389" t="s">
        <v>60</v>
      </c>
      <c r="R389" t="s">
        <v>71</v>
      </c>
      <c r="S389" t="s">
        <v>34</v>
      </c>
      <c r="T389" s="4">
        <v>15</v>
      </c>
      <c r="U389">
        <v>14</v>
      </c>
      <c r="V389" s="5">
        <f>+XCaliber_Foods[[#This Row],[Unit Price]]*U389</f>
        <v>210</v>
      </c>
      <c r="W389" s="4">
        <v>19.796000000000003</v>
      </c>
    </row>
    <row r="390" spans="1:23" x14ac:dyDescent="0.25">
      <c r="A390">
        <v>1373</v>
      </c>
      <c r="B390" s="3">
        <v>45653</v>
      </c>
      <c r="C390">
        <v>27</v>
      </c>
      <c r="D390" t="s">
        <v>127</v>
      </c>
      <c r="E390" t="s">
        <v>128</v>
      </c>
      <c r="F390" t="s">
        <v>113</v>
      </c>
      <c r="G390" t="s">
        <v>114</v>
      </c>
      <c r="H390" t="s">
        <v>27</v>
      </c>
      <c r="I390" t="s">
        <v>41</v>
      </c>
      <c r="J390" t="s">
        <v>42</v>
      </c>
      <c r="K390" s="6">
        <v>45655</v>
      </c>
      <c r="L390" t="s">
        <v>30</v>
      </c>
      <c r="M390" t="s">
        <v>129</v>
      </c>
      <c r="N390" t="s">
        <v>128</v>
      </c>
      <c r="O390" t="s">
        <v>113</v>
      </c>
      <c r="P390" t="s">
        <v>114</v>
      </c>
      <c r="Q390" t="s">
        <v>60</v>
      </c>
      <c r="R390" t="s">
        <v>58</v>
      </c>
      <c r="S390" t="s">
        <v>56</v>
      </c>
      <c r="T390" s="7">
        <v>3.75</v>
      </c>
      <c r="U390">
        <v>70</v>
      </c>
      <c r="V390" s="5">
        <f>+XCaliber_Foods[[#This Row],[Unit Price]]*U390</f>
        <v>262.5</v>
      </c>
      <c r="W390" s="4">
        <v>25.234999999999999</v>
      </c>
    </row>
    <row r="391" spans="1:23" x14ac:dyDescent="0.25">
      <c r="A391">
        <v>1374</v>
      </c>
      <c r="B391" s="3">
        <v>45654</v>
      </c>
      <c r="C391">
        <v>4</v>
      </c>
      <c r="D391" t="s">
        <v>47</v>
      </c>
      <c r="E391" t="s">
        <v>48</v>
      </c>
      <c r="F391" t="s">
        <v>49</v>
      </c>
      <c r="G391" t="s">
        <v>50</v>
      </c>
      <c r="H391" t="s">
        <v>27</v>
      </c>
      <c r="I391" t="s">
        <v>51</v>
      </c>
      <c r="J391" t="s">
        <v>52</v>
      </c>
      <c r="K391" s="6">
        <v>45655</v>
      </c>
      <c r="L391" t="s">
        <v>53</v>
      </c>
      <c r="M391" t="s">
        <v>54</v>
      </c>
      <c r="N391" t="s">
        <v>48</v>
      </c>
      <c r="O391" t="s">
        <v>49</v>
      </c>
      <c r="P391" t="s">
        <v>50</v>
      </c>
      <c r="Q391" t="s">
        <v>32</v>
      </c>
      <c r="R391" t="s">
        <v>143</v>
      </c>
      <c r="S391" t="s">
        <v>101</v>
      </c>
      <c r="T391" s="4">
        <v>81</v>
      </c>
      <c r="U391">
        <v>77</v>
      </c>
      <c r="V391" s="5">
        <f>+XCaliber_Foods[[#This Row],[Unit Price]]*U391</f>
        <v>6237</v>
      </c>
      <c r="W391" s="4">
        <v>642.41100000000006</v>
      </c>
    </row>
    <row r="392" spans="1:23" x14ac:dyDescent="0.25">
      <c r="A392">
        <v>1375</v>
      </c>
      <c r="B392" s="3">
        <v>45654</v>
      </c>
      <c r="C392">
        <v>28</v>
      </c>
      <c r="D392" t="s">
        <v>122</v>
      </c>
      <c r="E392" t="s">
        <v>123</v>
      </c>
      <c r="F392" t="s">
        <v>124</v>
      </c>
      <c r="G392" t="s">
        <v>125</v>
      </c>
      <c r="H392" t="s">
        <v>27</v>
      </c>
      <c r="I392" t="s">
        <v>108</v>
      </c>
      <c r="J392" t="s">
        <v>109</v>
      </c>
      <c r="K392" s="6">
        <v>45656</v>
      </c>
      <c r="L392" t="s">
        <v>59</v>
      </c>
      <c r="M392" t="s">
        <v>126</v>
      </c>
      <c r="N392" t="s">
        <v>123</v>
      </c>
      <c r="O392" t="s">
        <v>124</v>
      </c>
      <c r="P392" t="s">
        <v>125</v>
      </c>
      <c r="Q392" t="s">
        <v>60</v>
      </c>
      <c r="R392" t="s">
        <v>35</v>
      </c>
      <c r="S392" t="s">
        <v>34</v>
      </c>
      <c r="T392" s="8">
        <v>50</v>
      </c>
      <c r="U392">
        <v>16</v>
      </c>
      <c r="V392" s="5">
        <f>+XCaliber_Foods[[#This Row],[Unit Price]]*U392</f>
        <v>800</v>
      </c>
      <c r="W392" s="4">
        <v>73.600000000000009</v>
      </c>
    </row>
    <row r="393" spans="1:23" x14ac:dyDescent="0.25">
      <c r="A393">
        <v>1376</v>
      </c>
      <c r="B393" s="3">
        <v>45654</v>
      </c>
      <c r="C393">
        <v>28</v>
      </c>
      <c r="D393" t="s">
        <v>122</v>
      </c>
      <c r="E393" t="s">
        <v>123</v>
      </c>
      <c r="F393" t="s">
        <v>124</v>
      </c>
      <c r="G393" t="s">
        <v>125</v>
      </c>
      <c r="H393" t="s">
        <v>27</v>
      </c>
      <c r="I393" t="s">
        <v>108</v>
      </c>
      <c r="J393" t="s">
        <v>109</v>
      </c>
      <c r="K393" s="6">
        <v>45656</v>
      </c>
      <c r="L393" t="s">
        <v>59</v>
      </c>
      <c r="M393" t="s">
        <v>126</v>
      </c>
      <c r="N393" t="s">
        <v>123</v>
      </c>
      <c r="O393" t="s">
        <v>124</v>
      </c>
      <c r="P393" t="s">
        <v>125</v>
      </c>
      <c r="Q393" t="s">
        <v>32</v>
      </c>
      <c r="R393" t="s">
        <v>45</v>
      </c>
      <c r="S393" t="s">
        <v>46</v>
      </c>
      <c r="T393" s="4">
        <v>10.199999999999999</v>
      </c>
      <c r="U393">
        <v>98</v>
      </c>
      <c r="V393" s="5">
        <f>+XCaliber_Foods[[#This Row],[Unit Price]]*U393</f>
        <v>999.59999999999991</v>
      </c>
      <c r="W393" s="4">
        <v>96.461400000000012</v>
      </c>
    </row>
    <row r="394" spans="1:23" x14ac:dyDescent="0.25">
      <c r="A394">
        <v>1377</v>
      </c>
      <c r="B394" s="3">
        <v>45654</v>
      </c>
      <c r="C394">
        <v>28</v>
      </c>
      <c r="D394" t="s">
        <v>122</v>
      </c>
      <c r="E394" t="s">
        <v>123</v>
      </c>
      <c r="F394" t="s">
        <v>124</v>
      </c>
      <c r="G394" t="s">
        <v>125</v>
      </c>
      <c r="H394" t="s">
        <v>27</v>
      </c>
      <c r="I394" t="s">
        <v>108</v>
      </c>
      <c r="J394" t="s">
        <v>109</v>
      </c>
      <c r="K394" s="6">
        <v>45656</v>
      </c>
      <c r="L394" t="s">
        <v>59</v>
      </c>
      <c r="M394" t="s">
        <v>126</v>
      </c>
      <c r="N394" t="s">
        <v>123</v>
      </c>
      <c r="O394" t="s">
        <v>124</v>
      </c>
      <c r="P394" t="s">
        <v>125</v>
      </c>
      <c r="Q394" t="s">
        <v>32</v>
      </c>
      <c r="R394" t="s">
        <v>130</v>
      </c>
      <c r="S394" t="s">
        <v>131</v>
      </c>
      <c r="T394" s="4">
        <v>21.5</v>
      </c>
      <c r="U394">
        <v>86</v>
      </c>
      <c r="V394" s="5">
        <f>+XCaliber_Foods[[#This Row],[Unit Price]]*U394</f>
        <v>1849</v>
      </c>
      <c r="W394" s="4">
        <v>155.0752</v>
      </c>
    </row>
    <row r="395" spans="1:23" x14ac:dyDescent="0.25">
      <c r="A395">
        <v>1378</v>
      </c>
      <c r="B395" s="3">
        <v>45654</v>
      </c>
      <c r="C395">
        <v>28</v>
      </c>
      <c r="D395" t="s">
        <v>122</v>
      </c>
      <c r="E395" t="s">
        <v>123</v>
      </c>
      <c r="F395" t="s">
        <v>124</v>
      </c>
      <c r="G395" t="s">
        <v>125</v>
      </c>
      <c r="H395" t="s">
        <v>27</v>
      </c>
      <c r="I395" t="s">
        <v>108</v>
      </c>
      <c r="J395" t="s">
        <v>109</v>
      </c>
      <c r="K395" s="6">
        <v>45656</v>
      </c>
      <c r="L395" t="s">
        <v>59</v>
      </c>
      <c r="M395" t="s">
        <v>126</v>
      </c>
      <c r="N395" t="s">
        <v>123</v>
      </c>
      <c r="O395" t="s">
        <v>124</v>
      </c>
      <c r="P395" t="s">
        <v>125</v>
      </c>
      <c r="Q395" t="s">
        <v>32</v>
      </c>
      <c r="R395" t="s">
        <v>35</v>
      </c>
      <c r="S395" t="s">
        <v>34</v>
      </c>
      <c r="T395" s="8">
        <v>50</v>
      </c>
      <c r="U395">
        <v>43</v>
      </c>
      <c r="V395" s="5">
        <f>+XCaliber_Foods[[#This Row],[Unit Price]]*U395</f>
        <v>2150</v>
      </c>
      <c r="W395" s="4">
        <v>197.8</v>
      </c>
    </row>
    <row r="396" spans="1:23" x14ac:dyDescent="0.25">
      <c r="A396">
        <v>1379</v>
      </c>
      <c r="B396" s="3">
        <v>45655</v>
      </c>
      <c r="C396">
        <v>4</v>
      </c>
      <c r="D396" t="s">
        <v>47</v>
      </c>
      <c r="E396" t="s">
        <v>48</v>
      </c>
      <c r="F396" t="s">
        <v>49</v>
      </c>
      <c r="G396" t="s">
        <v>50</v>
      </c>
      <c r="H396" t="s">
        <v>27</v>
      </c>
      <c r="I396" t="s">
        <v>51</v>
      </c>
      <c r="J396" t="s">
        <v>52</v>
      </c>
      <c r="K396" s="6">
        <v>45656</v>
      </c>
      <c r="L396" t="s">
        <v>53</v>
      </c>
      <c r="M396" t="s">
        <v>54</v>
      </c>
      <c r="N396" t="s">
        <v>48</v>
      </c>
      <c r="O396" t="s">
        <v>49</v>
      </c>
      <c r="P396" t="s">
        <v>50</v>
      </c>
      <c r="Q396" t="s">
        <v>32</v>
      </c>
      <c r="R396" t="s">
        <v>144</v>
      </c>
      <c r="S396" t="s">
        <v>145</v>
      </c>
      <c r="T396" s="7">
        <v>7.35</v>
      </c>
      <c r="U396">
        <v>37</v>
      </c>
      <c r="V396" s="5">
        <f>+XCaliber_Foods[[#This Row],[Unit Price]]*U396</f>
        <v>271.95</v>
      </c>
      <c r="W396" s="4">
        <v>24.605</v>
      </c>
    </row>
    <row r="397" spans="1:23" x14ac:dyDescent="0.25">
      <c r="A397">
        <v>1380</v>
      </c>
      <c r="B397" s="3">
        <v>45655</v>
      </c>
      <c r="C397">
        <v>29</v>
      </c>
      <c r="D397" t="s">
        <v>116</v>
      </c>
      <c r="E397" t="s">
        <v>117</v>
      </c>
      <c r="F397" t="s">
        <v>118</v>
      </c>
      <c r="G397" t="s">
        <v>119</v>
      </c>
      <c r="H397" t="s">
        <v>27</v>
      </c>
      <c r="I397" t="s">
        <v>120</v>
      </c>
      <c r="J397" t="s">
        <v>42</v>
      </c>
      <c r="K397" s="3">
        <v>45655</v>
      </c>
      <c r="L397" t="s">
        <v>30</v>
      </c>
      <c r="M397" t="s">
        <v>121</v>
      </c>
      <c r="N397" t="s">
        <v>117</v>
      </c>
      <c r="O397" t="s">
        <v>118</v>
      </c>
      <c r="P397" t="s">
        <v>119</v>
      </c>
      <c r="Q397" t="s">
        <v>60</v>
      </c>
      <c r="R397" t="s">
        <v>82</v>
      </c>
      <c r="S397" t="s">
        <v>83</v>
      </c>
      <c r="T397" s="4">
        <v>15</v>
      </c>
      <c r="U397">
        <v>47</v>
      </c>
      <c r="V397" s="5">
        <f>+XCaliber_Foods[[#This Row],[Unit Price]]*U397</f>
        <v>705</v>
      </c>
      <c r="W397" s="4">
        <v>59.325750000000006</v>
      </c>
    </row>
    <row r="398" spans="1:23" x14ac:dyDescent="0.25">
      <c r="A398">
        <v>1381</v>
      </c>
      <c r="B398" s="3">
        <v>45655</v>
      </c>
      <c r="C398">
        <v>29</v>
      </c>
      <c r="D398" t="s">
        <v>116</v>
      </c>
      <c r="E398" t="s">
        <v>117</v>
      </c>
      <c r="F398" t="s">
        <v>118</v>
      </c>
      <c r="G398" t="s">
        <v>119</v>
      </c>
      <c r="H398" t="s">
        <v>27</v>
      </c>
      <c r="I398" t="s">
        <v>120</v>
      </c>
      <c r="J398" t="s">
        <v>42</v>
      </c>
      <c r="K398" s="6">
        <v>45657</v>
      </c>
      <c r="L398" t="s">
        <v>30</v>
      </c>
      <c r="M398" t="s">
        <v>121</v>
      </c>
      <c r="N398" t="s">
        <v>117</v>
      </c>
      <c r="O398" t="s">
        <v>118</v>
      </c>
      <c r="P398" t="s">
        <v>119</v>
      </c>
      <c r="Q398" t="s">
        <v>60</v>
      </c>
      <c r="R398" t="s">
        <v>71</v>
      </c>
      <c r="S398" t="s">
        <v>34</v>
      </c>
      <c r="T398" s="4">
        <v>15</v>
      </c>
      <c r="U398">
        <v>96</v>
      </c>
      <c r="V398" s="5">
        <f>+XCaliber_Foods[[#This Row],[Unit Price]]*U398</f>
        <v>1440</v>
      </c>
      <c r="W398" s="4">
        <v>141.12</v>
      </c>
    </row>
    <row r="399" spans="1:23" x14ac:dyDescent="0.25">
      <c r="A399">
        <v>1382</v>
      </c>
      <c r="B399" s="3">
        <v>45655</v>
      </c>
      <c r="C399">
        <v>29</v>
      </c>
      <c r="D399" t="s">
        <v>116</v>
      </c>
      <c r="E399" t="s">
        <v>117</v>
      </c>
      <c r="F399" t="s">
        <v>118</v>
      </c>
      <c r="G399" t="s">
        <v>119</v>
      </c>
      <c r="H399" t="s">
        <v>27</v>
      </c>
      <c r="I399" t="s">
        <v>120</v>
      </c>
      <c r="J399" t="s">
        <v>42</v>
      </c>
      <c r="K399" s="3">
        <v>45656</v>
      </c>
      <c r="L399" t="s">
        <v>30</v>
      </c>
      <c r="M399" t="s">
        <v>121</v>
      </c>
      <c r="N399" t="s">
        <v>117</v>
      </c>
      <c r="O399" t="s">
        <v>118</v>
      </c>
      <c r="P399" t="s">
        <v>119</v>
      </c>
      <c r="Q399" t="s">
        <v>60</v>
      </c>
      <c r="R399" t="s">
        <v>141</v>
      </c>
      <c r="S399" t="s">
        <v>142</v>
      </c>
      <c r="T399" s="7">
        <v>39</v>
      </c>
      <c r="U399">
        <v>54</v>
      </c>
      <c r="V399" s="5">
        <f>+XCaliber_Foods[[#This Row],[Unit Price]]*U399</f>
        <v>2106</v>
      </c>
      <c r="W399" s="4">
        <v>214.81200000000004</v>
      </c>
    </row>
    <row r="400" spans="1:23" x14ac:dyDescent="0.25">
      <c r="A400">
        <v>1383</v>
      </c>
      <c r="B400" s="3">
        <v>45656</v>
      </c>
      <c r="C400">
        <v>8</v>
      </c>
      <c r="D400" t="s">
        <v>77</v>
      </c>
      <c r="E400" t="s">
        <v>78</v>
      </c>
      <c r="F400" t="s">
        <v>79</v>
      </c>
      <c r="G400" t="s">
        <v>80</v>
      </c>
      <c r="H400" t="s">
        <v>27</v>
      </c>
      <c r="I400" t="s">
        <v>28</v>
      </c>
      <c r="J400" t="s">
        <v>29</v>
      </c>
      <c r="K400" s="6">
        <v>45657</v>
      </c>
      <c r="L400" t="s">
        <v>59</v>
      </c>
      <c r="M400" t="s">
        <v>81</v>
      </c>
      <c r="N400" t="s">
        <v>78</v>
      </c>
      <c r="O400" t="s">
        <v>79</v>
      </c>
      <c r="P400" t="s">
        <v>80</v>
      </c>
      <c r="Q400" t="s">
        <v>32</v>
      </c>
      <c r="R400" t="s">
        <v>92</v>
      </c>
      <c r="S400" t="s">
        <v>93</v>
      </c>
      <c r="T400" s="4">
        <v>35.6</v>
      </c>
      <c r="U400">
        <v>63</v>
      </c>
      <c r="V400" s="5">
        <f>+XCaliber_Foods[[#This Row],[Unit Price]]*U400</f>
        <v>2242.8000000000002</v>
      </c>
      <c r="W400" s="4">
        <v>217.04759999999999</v>
      </c>
    </row>
    <row r="401" spans="11:23" x14ac:dyDescent="0.25">
      <c r="K401" s="6"/>
      <c r="V401" s="4"/>
      <c r="W401" s="4"/>
    </row>
  </sheetData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FE1B5B87-DDBD-45B7-A781-10F49BE24D76}"/>
</file>

<file path=customXml/itemProps2.xml><?xml version="1.0" encoding="utf-8"?>
<ds:datastoreItem xmlns:ds="http://schemas.openxmlformats.org/officeDocument/2006/customXml" ds:itemID="{40017BA1-37DB-4225-A19C-0A4CA92581AD}"/>
</file>

<file path=customXml/itemProps3.xml><?xml version="1.0" encoding="utf-8"?>
<ds:datastoreItem xmlns:ds="http://schemas.openxmlformats.org/officeDocument/2006/customXml" ds:itemID="{D28617E7-9867-4786-A8C7-DFE1BDBEB4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Jennie Mitchell</dc:creator>
  <cp:keywords/>
  <dc:description/>
  <cp:lastModifiedBy>Jennie Mitchell</cp:lastModifiedBy>
  <cp:revision/>
  <dcterms:created xsi:type="dcterms:W3CDTF">2023-09-29T21:39:27Z</dcterms:created>
  <dcterms:modified xsi:type="dcterms:W3CDTF">2024-02-18T22:24:20Z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